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5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338" i="29"/>
  <c r="K4" i="3"/>
  <c r="G4" i="3"/>
  <c r="G16" i="5"/>
  <c r="D16" i="5"/>
  <c r="D4" i="3"/>
  <c r="E124" i="29"/>
  <c r="G124" i="29"/>
  <c r="D45" i="29"/>
  <c r="D63" i="29" l="1"/>
  <c r="D60" i="29"/>
  <c r="D55" i="29"/>
  <c r="D50" i="29"/>
  <c r="D40" i="29"/>
  <c r="D39" i="29"/>
  <c r="D38" i="29"/>
  <c r="D10" i="29"/>
  <c r="D8" i="29"/>
  <c r="D7" i="29"/>
  <c r="D75" i="29"/>
  <c r="D5" i="29"/>
  <c r="C220" i="5"/>
  <c r="C222" i="5"/>
  <c r="H163" i="29"/>
  <c r="H164" i="29" l="1"/>
  <c r="E5" i="29"/>
  <c r="J31" i="8"/>
  <c r="L164" i="29" l="1"/>
  <c r="L163" i="29"/>
  <c r="L8" i="29"/>
  <c r="E16" i="7" l="1"/>
  <c r="F7" i="29" l="1"/>
  <c r="C4" i="3" l="1"/>
  <c r="C50" i="29"/>
  <c r="C40" i="29"/>
  <c r="C39" i="29"/>
  <c r="C38" i="29"/>
  <c r="C9" i="29"/>
  <c r="F8" i="29"/>
  <c r="E8" i="29"/>
  <c r="E7" i="29"/>
  <c r="C7" i="29"/>
  <c r="C158" i="5"/>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B1" i="178"/>
  <c r="B1" i="179"/>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J32" i="8" s="1"/>
  <c r="I33" i="8"/>
  <c r="J33" i="8" s="1"/>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L5" i="1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4" i="4"/>
  <c r="B2655" i="106" s="1"/>
  <c r="D2655" i="106" s="1"/>
  <c r="H6" i="4"/>
  <c r="B2656" i="106" s="1"/>
  <c r="D2656" i="106" s="1"/>
  <c r="D17" i="7"/>
  <c r="B4104" i="106" s="1"/>
  <c r="D4104" i="106" s="1"/>
  <c r="D12" i="7"/>
  <c r="B1769" i="106" s="1"/>
  <c r="D1769" i="106" s="1"/>
  <c r="D11" i="7"/>
  <c r="B1768" i="106" s="1"/>
  <c r="D1768" i="106" s="1"/>
  <c r="B85" i="36" l="1"/>
  <c r="B86" i="36" s="1"/>
  <c r="B87" i="36" s="1"/>
  <c r="B83" i="36"/>
  <c r="B2056" i="106"/>
  <c r="D2056" i="106" s="1"/>
  <c r="M16" i="3"/>
  <c r="I274" i="5"/>
  <c r="K173" i="5"/>
  <c r="K6" i="4" s="1"/>
  <c r="B3570" i="106" s="1"/>
  <c r="D3570" i="106" s="1"/>
  <c r="F172" i="5"/>
  <c r="B5644" i="106" s="1"/>
  <c r="D5644" i="106" s="1"/>
  <c r="E109" i="5"/>
  <c r="E4" i="4" s="1"/>
  <c r="B2630" i="106" s="1"/>
  <c r="D2630" i="106" s="1"/>
  <c r="L305" i="29"/>
  <c r="H352" i="29"/>
  <c r="B7242" i="106" s="1"/>
  <c r="D7242" i="106" s="1"/>
  <c r="H288" i="29"/>
  <c r="B1454" i="106" s="1"/>
  <c r="D1454" i="106" s="1"/>
  <c r="K84" i="29"/>
  <c r="K24" i="12"/>
  <c r="J90" i="28"/>
  <c r="L354" i="29"/>
  <c r="I331" i="29"/>
  <c r="B7222" i="106" s="1"/>
  <c r="D7222" i="106" s="1"/>
  <c r="K76" i="4"/>
  <c r="B3586" i="106" s="1"/>
  <c r="D3586" i="106" s="1"/>
  <c r="K339" i="29"/>
  <c r="N22" i="3"/>
  <c r="B283" i="106" s="1"/>
  <c r="D283" i="106" s="1"/>
  <c r="D75" i="36"/>
  <c r="L331" i="29"/>
  <c r="L13" i="11"/>
  <c r="B2060" i="106" s="1"/>
  <c r="D2060" i="106" s="1"/>
  <c r="D58" i="36"/>
  <c r="G341" i="29"/>
  <c r="B3649" i="106" s="1"/>
  <c r="D3649" i="106" s="1"/>
  <c r="C331" i="29"/>
  <c r="B7216" i="106" s="1"/>
  <c r="D7216" i="106" s="1"/>
  <c r="K178" i="29"/>
  <c r="F13" i="4" s="1"/>
  <c r="B2596" i="106" s="1"/>
  <c r="D2596" i="106" s="1"/>
  <c r="B5770" i="106"/>
  <c r="D5770" i="106" s="1"/>
  <c r="G109" i="5"/>
  <c r="D109" i="5"/>
  <c r="B5356" i="106" s="1"/>
  <c r="D5356" i="106" s="1"/>
  <c r="B5334" i="106"/>
  <c r="D5334" i="106" s="1"/>
  <c r="C173" i="5"/>
  <c r="B5223" i="106" s="1"/>
  <c r="D5223" i="106" s="1"/>
  <c r="C109" i="5"/>
  <c r="B5121" i="106" s="1"/>
  <c r="D5121" i="106" s="1"/>
  <c r="D11" i="37"/>
  <c r="D37" i="36"/>
  <c r="B4268" i="106"/>
  <c r="D4268" i="106" s="1"/>
  <c r="D4" i="7"/>
  <c r="B1760" i="106" s="1"/>
  <c r="D1760" i="106" s="1"/>
  <c r="K28" i="118"/>
  <c r="O27" i="118" s="1"/>
  <c r="O29" i="118" s="1"/>
  <c r="D15" i="7"/>
  <c r="B1772" i="106" s="1"/>
  <c r="D1772" i="106" s="1"/>
  <c r="B1746" i="106"/>
  <c r="D174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B2057" i="106"/>
  <c r="D2057" i="106" s="1"/>
  <c r="M17" i="3"/>
  <c r="B274" i="106" s="1"/>
  <c r="D274" i="106" s="1"/>
  <c r="D30" i="36"/>
  <c r="B7760" i="106"/>
  <c r="D7760" i="106" s="1"/>
  <c r="B273" i="106"/>
  <c r="D273" i="106" s="1"/>
  <c r="B2059" i="106"/>
  <c r="D2059" i="106" s="1"/>
  <c r="M19" i="3"/>
  <c r="B276" i="106" s="1"/>
  <c r="D276" i="106" s="1"/>
  <c r="B2058" i="106"/>
  <c r="D2058" i="106" s="1"/>
  <c r="M18" i="3"/>
  <c r="B275" i="106" s="1"/>
  <c r="D275" i="106" s="1"/>
  <c r="K331" i="29"/>
  <c r="B7733" i="106"/>
  <c r="D7733" i="106" s="1"/>
  <c r="K26" i="12"/>
  <c r="B7743" i="106" s="1"/>
  <c r="D7743" i="106" s="1"/>
  <c r="B3670" i="106"/>
  <c r="D3670" i="106" s="1"/>
  <c r="K341" i="29"/>
  <c r="N23" i="3"/>
  <c r="B284" i="106" s="1"/>
  <c r="D284" i="106" s="1"/>
  <c r="L16" i="11"/>
  <c r="B2061" i="106" s="1"/>
  <c r="D2061" i="106" s="1"/>
  <c r="B2031" i="106"/>
  <c r="D2031" i="106" s="1"/>
  <c r="D4" i="4"/>
  <c r="B2564" i="106" s="1"/>
  <c r="D2564" i="106" s="1"/>
  <c r="C114" i="29"/>
  <c r="B757" i="106" s="1"/>
  <c r="D757" i="106" s="1"/>
  <c r="B6024" i="106"/>
  <c r="D6024" i="106" s="1"/>
  <c r="G4" i="4"/>
  <c r="B2603" i="106" s="1"/>
  <c r="D2603" i="106" s="1"/>
  <c r="B5653" i="106"/>
  <c r="D5653" i="106" s="1"/>
  <c r="F275" i="5"/>
  <c r="B5720" i="106" s="1"/>
  <c r="D5720" i="106" s="1"/>
  <c r="C6" i="4"/>
  <c r="B2553" i="106" s="1"/>
  <c r="D2553" i="106" s="1"/>
  <c r="C4" i="4"/>
  <c r="B2551" i="106" s="1"/>
  <c r="D2551" i="106" s="1"/>
  <c r="F175" i="34"/>
  <c r="B171" i="106"/>
  <c r="D171" i="106" s="1"/>
  <c r="D53" i="36"/>
  <c r="B1515" i="106"/>
  <c r="D1515" i="106" s="1"/>
  <c r="G16" i="4"/>
  <c r="B2611" i="106" s="1"/>
  <c r="D2611" i="106" s="1"/>
  <c r="B2913" i="106"/>
  <c r="D2913" i="106" s="1"/>
  <c r="D56" i="36"/>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19" i="171" s="1"/>
  <c r="D32" i="171" s="1"/>
  <c r="D49" i="171" s="1"/>
  <c r="B5507" i="106"/>
  <c r="D5507" i="106" s="1"/>
  <c r="B7298" i="106"/>
  <c r="C35" i="131"/>
  <c r="B7299" i="106" s="1"/>
  <c r="M23" i="3" l="1"/>
  <c r="K13" i="4"/>
  <c r="B3572" i="106" s="1"/>
  <c r="D3572" i="106" s="1"/>
  <c r="B3672" i="106"/>
  <c r="D3672"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79" i="106" l="1"/>
  <c r="D279" i="106" s="1"/>
  <c r="D60" i="36"/>
  <c r="F10" i="4"/>
  <c r="B4125" i="106" s="1"/>
  <c r="D412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H13" i="118"/>
  <c r="C6" i="146"/>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C8" i="146"/>
  <c r="D44" i="4"/>
  <c r="I47" i="4"/>
  <c r="B7749" i="106"/>
  <c r="D7749" i="106" s="1"/>
  <c r="B3588" i="106"/>
  <c r="D3588" i="106" s="1"/>
  <c r="K81" i="4"/>
  <c r="F78" i="4"/>
  <c r="B2601" i="106"/>
  <c r="D2601" i="106"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D77" i="4"/>
  <c r="B3235" i="106"/>
  <c r="D3235" i="106" s="1"/>
  <c r="B2105" i="106"/>
  <c r="D2105" i="106" s="1"/>
  <c r="I76" i="4"/>
  <c r="B3278" i="106"/>
  <c r="D3278" i="106" s="1"/>
  <c r="E81" i="4"/>
  <c r="B3233" i="106"/>
  <c r="D3233" i="106" s="1"/>
  <c r="C81" i="4"/>
  <c r="A7263" i="106"/>
  <c r="D7262" i="106"/>
  <c r="B1700" i="106"/>
  <c r="D1700" i="106" s="1"/>
  <c r="H82" i="4"/>
  <c r="D68" i="36"/>
  <c r="O16" i="118"/>
  <c r="F81" i="4"/>
  <c r="B3256" i="106"/>
  <c r="D3256" i="106" s="1"/>
  <c r="G81" i="4"/>
  <c r="B3262" i="106"/>
  <c r="D3262" i="106" s="1"/>
  <c r="B3591" i="106"/>
  <c r="D3591" i="106" s="1"/>
  <c r="D71" i="36"/>
  <c r="K82" i="4"/>
  <c r="J83" i="4"/>
  <c r="B6283" i="106" s="1"/>
  <c r="D6283" i="106" s="1"/>
  <c r="B6274" i="106"/>
  <c r="D6274" i="106" s="1"/>
  <c r="B3238" i="106" l="1"/>
  <c r="D3238" i="106" s="1"/>
  <c r="D78" i="4"/>
  <c r="I77" i="4"/>
  <c r="B3318" i="106"/>
  <c r="D3318" i="106" s="1"/>
  <c r="B6275" i="106"/>
  <c r="D6275" i="106" s="1"/>
  <c r="K83" i="4"/>
  <c r="B6284" i="106" s="1"/>
  <c r="D6284" i="106" s="1"/>
  <c r="H83" i="4"/>
  <c r="B6281" i="106" s="1"/>
  <c r="D6281" i="106" s="1"/>
  <c r="B6272" i="106"/>
  <c r="D6272" i="106" s="1"/>
  <c r="B9" i="146"/>
  <c r="C82" i="4"/>
  <c r="D63" i="36"/>
  <c r="B1630" i="106"/>
  <c r="D1630" i="106" s="1"/>
  <c r="E82" i="4"/>
  <c r="B1658" i="106"/>
  <c r="D1658" i="106" s="1"/>
  <c r="D65" i="36"/>
  <c r="G82" i="4"/>
  <c r="D67" i="36"/>
  <c r="B1686" i="106"/>
  <c r="D1686" i="106" s="1"/>
  <c r="B1672" i="106"/>
  <c r="D1672" i="106" s="1"/>
  <c r="F82" i="4"/>
  <c r="D9" i="146"/>
  <c r="D66" i="36"/>
  <c r="A7264" i="106"/>
  <c r="D7263" i="106"/>
  <c r="B3319" i="106" l="1"/>
  <c r="D3319" i="106" s="1"/>
  <c r="I78" i="4"/>
  <c r="B3239" i="106"/>
  <c r="D3239" i="106" s="1"/>
  <c r="D81" i="4"/>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3320" i="106" l="1"/>
  <c r="D3320" i="106" s="1"/>
  <c r="I81" i="4"/>
  <c r="J16" i="37" s="1"/>
  <c r="B4269" i="106" s="1"/>
  <c r="D4269" i="106" s="1"/>
  <c r="D64" i="36"/>
  <c r="D82" i="4"/>
  <c r="B1644" i="106"/>
  <c r="D1644" i="106" s="1"/>
  <c r="C9" i="146"/>
  <c r="A7266" i="106"/>
  <c r="D7265" i="106"/>
  <c r="H12" i="118" l="1"/>
  <c r="K12" i="118" s="1"/>
  <c r="E9" i="146"/>
  <c r="F9" i="146" s="1"/>
  <c r="I82" i="4"/>
  <c r="B3323" i="106"/>
  <c r="D3323" i="106" s="1"/>
  <c r="D69" i="36"/>
  <c r="D83" i="4"/>
  <c r="B6277" i="106" s="1"/>
  <c r="D6277" i="106" s="1"/>
  <c r="B6268" i="106"/>
  <c r="D6268" i="106" s="1"/>
  <c r="A7267" i="106"/>
  <c r="D7266" i="106"/>
  <c r="O11" i="118" l="1"/>
  <c r="O13" i="118" s="1"/>
  <c r="J20" i="118"/>
  <c r="C10" i="146"/>
  <c r="D35" i="36"/>
  <c r="J24" i="24" s="1"/>
  <c r="B6273" i="106"/>
  <c r="D6273" i="106" s="1"/>
  <c r="I83" i="4"/>
  <c r="B6282" i="106" s="1"/>
  <c r="D6282" i="106" s="1"/>
  <c r="A7268" i="106"/>
  <c r="D7267" i="106"/>
  <c r="K20" i="118" l="1"/>
  <c r="O17" i="118"/>
  <c r="O20" i="118" s="1"/>
  <c r="O35" i="118" s="1"/>
  <c r="O37" i="118" s="1"/>
  <c r="A7269" i="106"/>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<sst xmlns="http://schemas.openxmlformats.org/spreadsheetml/2006/main" count="5062" uniqueCount="2130">
  <si>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</si>
  <si>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</si>
  <si>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</si>
  <si>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</si>
  <si>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</si>
  <si>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</si>
  <si>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</si>
  <si>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</si>
  <si>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</si>
  <si>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</si>
  <si>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</si>
  <si>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</si>
  <si>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</si>
  <si>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</si>
  <si>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</si>
  <si>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</si>
  <si>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</si>
  <si>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</si>
  <si>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</si>
  <si>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</si>
  <si>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</si>
  <si>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</si>
  <si>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</si>
  <si>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</si>
  <si>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</si>
  <si>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</si>
  <si>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</si>
  <si>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</si>
  <si>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</si>
  <si>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</si>
  <si>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</si>
  <si>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</si>
  <si>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</si>
  <si>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</si>
  <si>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</si>
  <si>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</si>
  <si>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</si>
  <si>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</si>
  <si>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</si>
  <si>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</si>
  <si>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</si>
  <si>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</si>
  <si>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</si>
  <si>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</si>
  <si>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</si>
  <si>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</si>
  <si>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</si>
  <si>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</si>
  <si>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</si>
  <si>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</si>
  <si>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</si>
  <si>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</si>
  <si>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</si>
  <si>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</si>
  <si>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</si>
  <si>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</si>
  <si>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</si>
  <si>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</si>
  <si>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</si>
  <si>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</si>
  <si>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</si>
  <si>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</si>
  <si>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</si>
  <si>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</si>
  <si>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</si>
  <si>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</si>
  <si>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</si>
  <si>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</si>
  <si>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</si>
  <si>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</si>
  <si>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</si>
  <si>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</si>
  <si>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</si>
  <si>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</si>
  <si>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</si>
  <si>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</si>
  <si>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</si>
  <si>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</si>
  <si>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</si>
  <si>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</si>
  <si>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</si>
  <si>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</si>
  <si>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</si>
  <si>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</si>
  <si>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</si>
  <si>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</si>
  <si>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</si>
  <si>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</si>
  <si>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</si>
  <si>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</si>
  <si>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</si>
  <si>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</si>
  <si>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</si>
  <si>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</si>
  <si>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</si>
  <si>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</si>
  <si>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</si>
  <si>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</si>
  <si>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</si>
  <si>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</si>
  <si>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</si>
  <si>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</si>
  <si>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</si>
  <si>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</si>
  <si>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</si>
  <si>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</si>
  <si>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</si>
  <si>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</si>
  <si>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</si>
  <si>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</si>
  <si>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</si>
  <si>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</si>
  <si>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</si>
  <si>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</si>
  <si>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</si>
  <si>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</si>
  <si>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</si>
  <si>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</si>
  <si>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</si>
  <si>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</si>
  <si>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</si>
  <si>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</si>
  <si>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</si>
  <si>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</si>
  <si>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</si>
  <si>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</si>
  <si>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</si>
  <si>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</si>
  <si>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</si>
  <si>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</si>
  <si>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</si>
  <si>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</si>
  <si>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</si>
  <si>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</si>
  <si>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</si>
  <si>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</si>
  <si>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</si>
  <si>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</si>
  <si>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</si>
  <si>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</si>
  <si>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</si>
  <si>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</si>
  <si>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</si>
  <si>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</si>
  <si>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</si>
  <si>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</si>
  <si>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</si>
  <si>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</si>
  <si>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</si>
  <si>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</si>
  <si>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</si>
  <si>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</si>
  <si>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</si>
  <si>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</si>
  <si>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</si>
  <si>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</si>
  <si>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</si>
  <si>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</si>
  <si>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</si>
  <si>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</si>
  <si>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</si>
  <si>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</si>
  <si>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</si>
  <si>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</si>
  <si>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</si>
  <si>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</si>
  <si>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</si>
  <si>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</si>
  <si>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</si>
  <si>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</si>
  <si>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</si>
  <si>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</si>
  <si>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</si>
  <si>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</si>
  <si>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</si>
  <si>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</si>
  <si>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</si>
  <si>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</si>
  <si>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</si>
  <si>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</si>
  <si>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</si>
  <si>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</si>
  <si>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</si>
  <si>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</si>
  <si>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</si>
  <si>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</si>
  <si>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</si>
  <si>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</si>
  <si>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</si>
  <si>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</si>
  <si>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</si>
  <si>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</si>
  <si>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</si>
  <si>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</si>
  <si>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</si>
  <si>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</si>
  <si>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</si>
  <si>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</si>
  <si>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</si>
  <si>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</si>
  <si>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</si>
  <si>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</si>
  <si>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</si>
  <si>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</si>
  <si>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</si>
  <si>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</si>
  <si>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</si>
  <si>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</si>
  <si>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</si>
  <si>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</si>
  <si>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</si>
  <si>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</si>
  <si>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</si>
  <si>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</si>
  <si>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</si>
  <si>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</si>
  <si>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</si>
  <si>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</si>
  <si>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</si>
  <si>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</si>
  <si>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</si>
  <si>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</si>
  <si>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</si>
  <si>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</si>
  <si>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</si>
  <si>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</si>
  <si>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</si>
  <si>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</si>
  <si>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</si>
  <si>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</si>
  <si>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</si>
  <si>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</si>
  <si>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</si>
  <si>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</si>
  <si>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</si>
  <si>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</si>
  <si>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</si>
  <si>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</si>
  <si>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</si>
  <si>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</si>
  <si>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</si>
  <si>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</si>
  <si>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</si>
  <si>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</si>
  <si>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</si>
  <si>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</si>
  <si>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</si>
  <si>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</si>
  <si>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</si>
  <si>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</si>
  <si>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</si>
  <si>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</si>
  <si>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</si>
  <si>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</si>
  <si>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</si>
  <si>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</si>
  <si>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</si>
  <si>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</si>
  <si>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</si>
  <si>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</si>
  <si>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</si>
  <si>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</si>
  <si>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</si>
  <si>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</si>
  <si>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</si>
  <si>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</si>
  <si>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</si>
  <si>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</si>
  <si>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</si>
  <si>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</si>
  <si>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</si>
  <si>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</si>
  <si>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</si>
  <si>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</si>
  <si>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</si>
  <si>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</si>
  <si>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</si>
  <si>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</si>
  <si>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</si>
  <si>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</si>
  <si>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</si>
  <si>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</si>
  <si>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</si>
  <si>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</si>
  <si>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</si>
  <si>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</si>
  <si>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</si>
  <si>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</si>
  <si>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</si>
  <si>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</si>
  <si>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</si>
  <si>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</si>
  <si>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</si>
  <si>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</si>
  <si>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</si>
  <si>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</si>
  <si>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</si>
  <si>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</si>
  <si>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</si>
  <si>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</si>
  <si>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</si>
  <si>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</si>
  <si>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</si>
  <si>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</si>
  <si>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</si>
  <si>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</si>
  <si>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</si>
  <si>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</si>
  <si>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</si>
  <si>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</si>
  <si>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</si>
  <si>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</si>
  <si>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</si>
  <si>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</si>
  <si>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</si>
  <si>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</si>
  <si>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</si>
  <si>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</si>
  <si>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</si>
  <si>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</si>
  <si>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</si>
  <si>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</si>
  <si>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</si>
  <si>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</si>
  <si>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</si>
  <si>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</si>
  <si>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</si>
  <si>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</si>
  <si>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</si>
  <si>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</si>
  <si>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</si>
  <si>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</si>
  <si>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</si>
  <si>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</si>
  <si>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</si>
  <si>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</si>
  <si>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</si>
  <si>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</si>
  <si>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</si>
  <si>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</si>
  <si>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</si>
  <si>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</si>
  <si>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</si>
  <si>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</si>
  <si>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</si>
  <si>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</si>
  <si>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</si>
  <si>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</si>
  <si>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</si>
  <si>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</si>
  <si>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</si>
  <si>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</si>
  <si>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</si>
  <si>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</si>
  <si>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</si>
  <si>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</si>
  <si>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</si>
  <si>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</si>
  <si>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</si>
  <si>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</si>
  <si>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</si>
  <si>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</si>
  <si>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</si>
  <si>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</si>
  <si>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</si>
  <si>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</si>
  <si>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</si>
  <si>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</si>
  <si>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</si>
  <si>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</si>
  <si>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</si>
  <si>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</si>
  <si>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</si>
  <si>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</si>
  <si>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</si>
  <si>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</si>
  <si>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</si>
  <si>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</si>
  <si>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</si>
  <si>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</si>
  <si>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</si>
  <si>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</si>
  <si>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</si>
  <si>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</si>
  <si>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</si>
  <si>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</si>
  <si>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</si>
  <si>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</si>
  <si>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</si>
  <si>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</si>
  <si>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</si>
  <si>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</si>
  <si>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</si>
  <si>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</si>
  <si>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</si>
  <si>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</si>
  <si>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</si>
  <si>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</si>
  <si>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</si>
  <si>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</si>
  <si>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</si>
  <si>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</si>
  <si>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</si>
  <si>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</si>
  <si>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</si>
  <si>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</si>
  <si>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</si>
  <si>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</si>
  <si>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</si>
  <si>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</si>
  <si>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</si>
  <si>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</si>
  <si>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</si>
  <si>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</si>
  <si>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</si>
  <si>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</si>
  <si>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</si>
  <si>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</si>
  <si>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</si>
  <si>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</si>
  <si>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</si>
  <si>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</si>
  <si>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</si>
  <si>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</si>
  <si>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</si>
  <si>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</si>
  <si>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</si>
  <si>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</si>
  <si>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</si>
  <si>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</si>
  <si>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</si>
  <si>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</si>
  <si>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</si>
  <si>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</si>
  <si>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</si>
  <si>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</si>
  <si>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</si>
  <si>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</si>
  <si>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</si>
  <si>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</si>
  <si>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</si>
  <si>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</si>
  <si>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</si>
  <si>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</si>
  <si>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</si>
  <si>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</si>
  <si>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</si>
  <si>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</si>
  <si>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</si>
  <si>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</si>
  <si>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</si>
  <si>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</si>
  <si>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</si>
  <si>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</si>
  <si>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</si>
  <si>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</si>
  <si>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</si>
  <si>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</si>
  <si>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</si>
  <si>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</si>
  <si>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</si>
  <si>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</si>
  <si>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</si>
  <si>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</si>
  <si>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</si>
  <si>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</si>
  <si>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</si>
  <si>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</si>
  <si>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</si>
  <si>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</si>
  <si>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</si>
  <si>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</si>
  <si>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</si>
  <si>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</si>
  <si>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</si>
  <si>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</si>
  <si>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</si>
  <si>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</si>
  <si>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</si>
  <si>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</si>
  <si>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</si>
  <si>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</si>
  <si>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</si>
  <si>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</si>
  <si>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</si>
  <si>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</si>
  <si>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</si>
  <si>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</si>
  <si>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</si>
  <si>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</si>
  <si>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</si>
  <si>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</si>
  <si>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</si>
  <si>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</si>
  <si>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</si>
  <si>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</si>
  <si>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</si>
  <si>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</si>
  <si>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</si>
  <si>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</si>
  <si>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</si>
  <si>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</si>
  <si>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</si>
  <si>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</si>
  <si>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</si>
  <si>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</si>
  <si>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</si>
  <si>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</si>
  <si>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</si>
  <si>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</si>
  <si>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</si>
  <si>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</si>
  <si>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</si>
  <si>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</si>
  <si>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</si>
  <si>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</si>
  <si>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</si>
  <si>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</si>
  <si>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</si>
  <si>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</si>
  <si>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</si>
  <si>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</si>
  <si>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</si>
  <si>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</si>
  <si>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</si>
  <si>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</si>
  <si>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</si>
  <si>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</si>
  <si>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</si>
  <si>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</si>
  <si>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</si>
  <si>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</si>
  <si>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</si>
  <si>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</si>
  <si>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</si>
  <si>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</si>
  <si>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</si>
  <si>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</si>
  <si>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</si>
  <si>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</si>
  <si>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</si>
  <si>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</si>
  <si>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</si>
  <si>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</si>
  <si>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</si>
  <si>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</si>
  <si>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</si>
  <si>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</si>
  <si>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</si>
  <si>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</si>
  <si>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</si>
  <si>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</si>
  <si>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</si>
  <si>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</si>
  <si>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</si>
  <si>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</si>
  <si>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</si>
  <si>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</si>
  <si>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</si>
  <si>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</si>
  <si>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</si>
  <si>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</si>
  <si>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</si>
  <si>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</si>
  <si>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</si>
  <si>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</si>
  <si>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</si>
  <si>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</si>
  <si>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</si>
  <si>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</si>
  <si>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</si>
  <si>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</si>
  <si>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</si>
  <si>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</si>
  <si>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</si>
  <si>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</si>
  <si>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</si>
  <si>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</si>
  <si>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</si>
  <si>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</si>
  <si>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</si>
  <si>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</si>
  <si>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</si>
  <si>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</si>
  <si>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</si>
  <si>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</si>
  <si>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</si>
  <si>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</si>
  <si>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</si>
  <si>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</si>
  <si>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</si>
  <si>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</si>
  <si>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</si>
  <si>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</si>
  <si>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</si>
  <si>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</si>
  <si>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</si>
  <si>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</si>
  <si>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</si>
  <si>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</si>
  <si>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</si>
  <si>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</si>
  <si>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</si>
  <si>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</si>
  <si>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</si>
  <si>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</si>
  <si>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</si>
  <si>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</si>
  <si>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</si>
  <si>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</si>
  <si>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</si>
  <si>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</si>
  <si>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</si>
  <si>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</si>
  <si>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</si>
  <si>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</si>
  <si>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</si>
  <si>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</si>
  <si>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</si>
  <si>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</si>
  <si>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</si>
  <si>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</si>
  <si>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</si>
  <si>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</si>
  <si>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</si>
  <si>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</si>
  <si>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</si>
  <si>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</si>
  <si>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</si>
  <si>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</si>
  <si>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</si>
  <si>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</si>
  <si>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</si>
  <si>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</si>
  <si>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</si>
  <si>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</si>
  <si>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</si>
  <si>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</si>
  <si>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</si>
  <si>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</si>
  <si>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</si>
  <si>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</si>
  <si>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</si>
  <si>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</si>
  <si>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</si>
  <si>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</si>
  <si>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</si>
  <si>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</si>
  <si>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</si>
  <si>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</si>
  <si>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</si>
  <si>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</si>
  <si>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</si>
  <si>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</si>
  <si>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</si>
  <si>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</si>
  <si>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</si>
  <si>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</si>
  <si>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</si>
  <si>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</si>
  <si>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</si>
  <si>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</si>
  <si>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</si>
  <si>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</si>
  <si>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</si>
  <si>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</si>
  <si>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</si>
  <si>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</si>
  <si>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</si>
  <si>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</si>
  <si>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</si>
  <si>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</si>
  <si>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</si>
  <si>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</si>
  <si>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</si>
  <si>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</si>
  <si>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</si>
  <si>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</si>
  <si>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</si>
  <si>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</si>
  <si>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</si>
  <si>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</si>
  <si>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</si>
  <si>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</si>
  <si>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</si>
  <si>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</si>
  <si>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</si>
  <si>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</si>
  <si>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</si>
  <si>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</si>
  <si>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</si>
  <si>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</si>
  <si>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</si>
  <si>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</si>
  <si>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</si>
  <si>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</si>
  <si>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</si>
  <si>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</si>
  <si>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</si>
  <si>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</si>
  <si>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</si>
  <si>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</si>
  <si>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</si>
  <si>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</si>
  <si>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</si>
  <si>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</si>
  <si>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</si>
  <si>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</si>
  <si>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</si>
  <si>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</si>
  <si>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</si>
  <si>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</si>
  <si>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</si>
  <si>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</si>
  <si>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</si>
  <si>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</si>
  <si>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</si>
  <si>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</si>
  <si>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</si>
  <si>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</si>
  <si>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</si>
  <si>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</si>
  <si>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</si>
  <si>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</si>
  <si>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</si>
  <si>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</si>
  <si>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</si>
  <si>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</si>
  <si>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</si>
  <si>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</si>
  <si>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</si>
  <si>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</si>
  <si>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</si>
  <si>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</si>
  <si>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</si>
  <si>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</si>
  <si>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</si>
  <si>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</si>
  <si>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</si>
  <si>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</si>
  <si>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</si>
  <si>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</si>
  <si>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</si>
  <si>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</si>
  <si>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</si>
  <si>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</si>
  <si>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</si>
  <si>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</si>
  <si>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</si>
  <si>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</si>
  <si>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</si>
  <si>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</si>
  <si>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</si>
  <si>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</si>
  <si>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</si>
  <si>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</si>
  <si>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</si>
  <si>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</si>
  <si>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</si>
  <si>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</si>
  <si>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</si>
  <si>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</si>
  <si>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</si>
  <si>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</si>
  <si>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</si>
  <si>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</si>
  <si>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</si>
  <si>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</si>
  <si>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</si>
  <si>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</si>
  <si>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</si>
  <si>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</si>
  <si>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</si>
  <si>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</si>
  <si>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</si>
  <si>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</si>
  <si>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</si>
  <si>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</si>
  <si>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</si>
  <si>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</si>
  <si>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</si>
  <si>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</si>
  <si>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</si>
  <si>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</si>
  <si>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</si>
  <si>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</si>
  <si>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</si>
  <si>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</si>
  <si>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</si>
  <si>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</si>
  <si>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</si>
  <si>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</si>
  <si>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</si>
  <si>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</si>
  <si>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</si>
  <si>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</si>
  <si>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</si>
  <si>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</si>
  <si>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</si>
  <si>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</si>
  <si>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</si>
  <si>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</si>
  <si>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</si>
  <si>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</si>
  <si>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</si>
  <si>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</si>
  <si>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</si>
  <si>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</si>
  <si>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</si>
  <si>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</si>
  <si>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</si>
  <si>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</si>
  <si>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</si>
  <si>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</si>
  <si>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</si>
  <si>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</si>
  <si>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</si>
  <si>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</si>
  <si>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</si>
  <si>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</si>
  <si>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</si>
  <si>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</si>
  <si>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</si>
  <si>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</si>
  <si>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</si>
  <si>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</si>
  <si>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</si>
  <si>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</si>
  <si>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</si>
  <si>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</si>
  <si>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</si>
  <si>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</si>
  <si>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</si>
  <si>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</si>
  <si>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</si>
  <si>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</si>
  <si>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</si>
  <si>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</si>
  <si>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</si>
  <si>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</si>
  <si>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</si>
  <si>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</si>
  <si>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</si>
  <si>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</si>
  <si>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</si>
  <si>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</si>
  <si>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</si>
  <si>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</si>
  <si>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</si>
  <si>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</si>
  <si>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</si>
  <si>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</si>
  <si>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</si>
  <si>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</si>
  <si>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</si>
  <si>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</si>
  <si>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</si>
  <si>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</si>
  <si>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</si>
  <si>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</si>
  <si>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</si>
  <si>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</si>
  <si>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</si>
  <si>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</si>
  <si>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</si>
  <si>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</si>
  <si>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</si>
  <si>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</si>
  <si>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</si>
  <si>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</si>
  <si>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</si>
  <si>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</si>
  <si>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</si>
  <si>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</si>
  <si>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</si>
  <si>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</si>
  <si>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</si>
  <si>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</si>
  <si>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</si>
  <si>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</si>
  <si>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</si>
  <si>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</si>
  <si>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</si>
  <si>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</si>
  <si>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</si>
  <si>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</si>
  <si>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</si>
  <si>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</si>
  <si>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</si>
  <si>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</si>
  <si>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</si>
  <si>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</si>
  <si>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</si>
  <si>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</si>
  <si>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</si>
  <si>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</si>
  <si>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</si>
  <si>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</si>
  <si>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</si>
  <si>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</si>
  <si>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</si>
  <si>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</si>
  <si>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</si>
  <si>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</si>
  <si>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</si>
  <si>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</si>
  <si>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</si>
  <si>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</si>
  <si>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</si>
  <si>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</si>
  <si>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</si>
  <si>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</si>
  <si>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</si>
  <si>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</si>
  <si>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</si>
  <si>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</si>
  <si>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</si>
  <si>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</si>
  <si>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</si>
  <si>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</si>
  <si>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</si>
  <si>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</si>
  <si>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</si>
  <si>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</si>
  <si>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</si>
  <si>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</si>
  <si>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</si>
  <si>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</si>
  <si>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</si>
  <si>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</si>
  <si>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</si>
  <si>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</si>
  <si>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</si>
  <si>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</si>
  <si>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</si>
  <si>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</si>
  <si>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</si>
  <si>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</si>
  <si>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</si>
  <si>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</si>
  <si>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</si>
  <si>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</si>
  <si>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</si>
  <si>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</si>
  <si>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</si>
  <si>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</si>
  <si>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</si>
  <si>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</si>
  <si>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</si>
  <si>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</si>
  <si>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</si>
  <si>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</si>
  <si>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</si>
  <si>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</si>
  <si>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</si>
  <si>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</si>
  <si>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</si>
  <si>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</si>
  <si>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</si>
  <si>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</si>
  <si>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</si>
  <si>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</si>
  <si>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</si>
  <si>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</si>
  <si>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</si>
  <si>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</si>
  <si>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</si>
  <si>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</si>
  <si>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</si>
  <si>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</si>
  <si>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</si>
  <si>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</si>
  <si>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</si>
  <si>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</si>
  <si>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</si>
  <si>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</si>
  <si>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</si>
  <si>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</si>
  <si>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</si>
  <si>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</si>
  <si>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</si>
  <si>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</si>
  <si>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</si>
  <si>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</si>
  <si>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</si>
  <si>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</si>
  <si>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</si>
  <si>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</si>
  <si>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</si>
  <si>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</si>
  <si>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</si>
  <si>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</si>
  <si>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</si>
  <si>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</si>
  <si>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</si>
  <si>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</si>
  <si>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</si>
  <si>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</si>
  <si>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</si>
  <si>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</si>
  <si>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</si>
  <si>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</si>
  <si>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</si>
  <si>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</si>
  <si>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</si>
  <si>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</si>
  <si>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</si>
  <si>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</si>
  <si>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</si>
  <si>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</si>
  <si>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</si>
  <si>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</si>
  <si>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</si>
  <si>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</si>
  <si>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</si>
  <si>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</si>
  <si>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</si>
  <si>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</si>
  <si>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</si>
  <si>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</si>
  <si>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</si>
  <si>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</si>
  <si>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</si>
  <si>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</si>
  <si>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</si>
  <si>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</si>
  <si>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</si>
  <si>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</si>
  <si>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</si>
  <si>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</si>
  <si>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</si>
  <si>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</si>
  <si>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</si>
  <si>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</si>
  <si>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</si>
  <si>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</si>
  <si>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</si>
  <si>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</si>
  <si>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</si>
  <si>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</si>
  <si>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</si>
  <si>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</si>
  <si>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</si>
  <si>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</si>
  <si>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</si>
  <si>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</si>
  <si>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</si>
  <si>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</si>
  <si>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</si>
  <si>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</si>
  <si>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</si>
  <si>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</si>
  <si>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</si>
  <si>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</si>
  <si>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</si>
  <si>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</si>
  <si>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</si>
  <si>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</si>
  <si>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</si>
  <si>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</si>
  <si>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</si>
  <si>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</si>
  <si>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</si>
  <si>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</si>
  <si>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</si>
  <si>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</si>
  <si>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</si>
  <si>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</si>
  <si>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</si>
  <si>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</si>
  <si>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</si>
  <si>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</si>
  <si>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</si>
  <si>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</si>
  <si>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</si>
  <si>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</si>
  <si>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</si>
  <si>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</si>
  <si>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</si>
  <si>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</si>
  <si>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</si>
  <si>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</si>
  <si>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</si>
  <si>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</si>
  <si>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</si>
  <si>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</si>
  <si>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</si>
  <si>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</si>
  <si>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</si>
  <si>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</si>
  <si>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</si>
  <si>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</si>
  <si>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</si>
  <si>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</si>
  <si>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</si>
  <si>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</si>
  <si>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</si>
  <si>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</si>
  <si>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</si>
  <si>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</si>
  <si>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</si>
  <si>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</si>
  <si>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</si>
  <si>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</si>
  <si>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</si>
  <si>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</si>
  <si>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</si>
  <si>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</si>
  <si>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</si>
  <si>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</si>
  <si>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</si>
  <si>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</si>
  <si>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</si>
  <si>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</si>
  <si>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</si>
  <si>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</si>
  <si>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</si>
  <si>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</si>
  <si>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</si>
  <si>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</si>
  <si>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</si>
  <si>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</si>
  <si>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</si>
  <si>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</si>
  <si>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</si>
  <si>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</si>
  <si>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</si>
  <si>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</si>
  <si>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</si>
  <si>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</si>
  <si>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</si>
  <si>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</si>
  <si>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</si>
  <si>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</si>
  <si>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</si>
  <si>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</si>
  <si>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</si>
  <si>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</si>
  <si>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</si>
  <si>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</si>
  <si>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</si>
  <si>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</si>
  <si>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</si>
  <si>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</si>
  <si>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</si>
  <si>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</si>
  <si>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</si>
  <si>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</si>
  <si>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</si>
  <si>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</si>
  <si>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</si>
  <si>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</si>
  <si>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</si>
  <si>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</si>
  <si>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</si>
  <si>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</si>
  <si>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</si>
  <si>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</si>
  <si>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</si>
  <si>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</si>
  <si>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</si>
  <si>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</si>
  <si>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</si>
  <si>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</si>
  <si>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</si>
  <si>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</si>
  <si>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</si>
  <si>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</si>
  <si>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</si>
  <si>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</si>
  <si>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</si>
  <si>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</si>
  <si>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</si>
  <si>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</si>
  <si>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</si>
  <si>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</si>
  <si>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</si>
  <si>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</si>
  <si>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</si>
  <si>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</si>
  <si>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</si>
  <si>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</si>
  <si>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</si>
  <si>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</si>
  <si>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</si>
  <si>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</si>
  <si>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</si>
  <si>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</si>
  <si>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</si>
  <si>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</si>
  <si>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</si>
  <si>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</si>
  <si>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</si>
  <si>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</si>
  <si>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</si>
  <si>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</si>
  <si>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</si>
  <si>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</si>
  <si>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</si>
  <si>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</si>
  <si>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</si>
  <si>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</si>
  <si>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</si>
  <si>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</si>
  <si>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</si>
  <si>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</si>
  <si>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</si>
  <si>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</si>
  <si>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</si>
  <si>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</si>
  <si>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</si>
  <si>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</si>
  <si>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</si>
  <si>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</si>
  <si>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</si>
  <si>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</si>
  <si>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</si>
  <si>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</si>
  <si>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</si>
  <si>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</si>
  <si>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</si>
  <si>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</si>
  <si>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</si>
  <si>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</si>
  <si>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</si>
  <si>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</si>
  <si>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</si>
  <si>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</si>
  <si>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</si>
  <si>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</si>
  <si>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</si>
  <si>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</si>
  <si>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</si>
  <si>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</si>
  <si>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</si>
  <si>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</si>
  <si>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</si>
  <si>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</si>
  <si>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</si>
  <si>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</si>
  <si>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</si>
  <si>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</si>
  <si>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</si>
  <si>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</si>
  <si>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</si>
  <si>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</si>
  <si>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</si>
  <si>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</si>
  <si>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</si>
  <si>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</si>
  <si>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</si>
  <si>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</si>
  <si>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</si>
  <si>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</si>
  <si>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</si>
  <si>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</si>
  <si>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</si>
  <si>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</si>
  <si>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</si>
  <si>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</si>
  <si>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</si>
  <si>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</si>
  <si>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</si>
  <si>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</si>
  <si>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</si>
  <si>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</si>
  <si>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</si>
  <si>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</si>
  <si>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</si>
  <si>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</si>
  <si>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</si>
  <si>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</si>
  <si>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</si>
  <si>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</si>
  <si>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</si>
  <si>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</si>
  <si>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</si>
  <si>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</si>
  <si>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</si>
  <si>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</si>
  <si>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</si>
  <si>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</si>
  <si>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</si>
  <si>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</si>
  <si>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</si>
  <si>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</si>
  <si>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</si>
  <si>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</si>
  <si>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</si>
  <si>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</si>
  <si>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</si>
  <si>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</si>
  <si>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</si>
  <si>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</si>
  <si>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</si>
  <si>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</si>
  <si>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</si>
  <si>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</si>
  <si>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</si>
  <si>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</si>
  <si>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</si>
  <si>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</si>
  <si>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</si>
  <si>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</si>
  <si>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</si>
  <si>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</si>
  <si>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</si>
  <si>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</si>
  <si>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</si>
  <si>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</si>
  <si>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</si>
  <si>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</si>
  <si>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</si>
  <si>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</si>
  <si>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</si>
  <si>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</si>
  <si>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</si>
  <si>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</si>
  <si>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</si>
  <si>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</si>
  <si>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</si>
  <si>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</si>
  <si>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</si>
  <si>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</si>
  <si>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</si>
  <si>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</si>
  <si>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</si>
  <si>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</si>
  <si>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</si>
  <si>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</si>
  <si>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</si>
  <si>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</si>
  <si>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</si>
  <si>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</si>
  <si>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</si>
  <si>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</si>
  <si>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</si>
  <si>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</si>
  <si>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</si>
  <si>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</si>
  <si>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</si>
  <si>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</si>
  <si>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</si>
  <si>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</si>
  <si>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</si>
  <si>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</si>
  <si>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</si>
  <si>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</si>
  <si>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</si>
  <si>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</si>
  <si>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</si>
  <si>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</si>
  <si>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</si>
  <si>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</si>
  <si>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</si>
  <si>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</si>
  <si>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</si>
  <si>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</si>
  <si>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</si>
  <si>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</si>
  <si>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</si>
  <si>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</si>
  <si>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</si>
  <si>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</si>
  <si>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</si>
  <si>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</si>
  <si>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</si>
  <si>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</si>
  <si>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</si>
  <si>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</si>
  <si>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</si>
  <si>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</si>
  <si>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</si>
  <si>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</si>
  <si>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</si>
  <si>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</si>
  <si>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</si>
  <si>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</si>
  <si>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</si>
  <si>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</si>
  <si>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</si>
  <si>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</si>
  <si>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</si>
  <si>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</si>
  <si>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</si>
  <si>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</si>
  <si>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</si>
  <si>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</si>
  <si>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</si>
  <si>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</si>
  <si>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</si>
  <si>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</si>
  <si>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</si>
  <si>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</si>
  <si>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</si>
  <si>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</si>
  <si>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</si>
  <si>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</si>
  <si>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</si>
  <si>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</si>
  <si>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</si>
  <si>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</si>
  <si>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</si>
  <si>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</si>
  <si>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</si>
  <si>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</si>
  <si>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</si>
  <si>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</si>
  <si>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</si>
  <si>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</si>
  <si>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</si>
  <si>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</si>
  <si>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</si>
  <si>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</si>
  <si>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</si>
  <si>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</si>
  <si>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</si>
  <si>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</si>
  <si>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</si>
  <si>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</si>
  <si>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</si>
  <si>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</si>
  <si>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</si>
  <si>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</si>
  <si>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</si>
  <si>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</si>
  <si>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</si>
  <si>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</si>
  <si>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</si>
  <si>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</si>
  <si>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</si>
  <si>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</si>
  <si>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</si>
  <si>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</si>
  <si>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</si>
  <si>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</si>
  <si>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</si>
  <si>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</si>
  <si>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</si>
  <si>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</si>
  <si>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</si>
  <si>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</si>
  <si>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</si>
  <si>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</si>
  <si>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</si>
  <si>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</si>
  <si>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</si>
  <si>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</si>
  <si>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</si>
  <si>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</si>
  <si>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</si>
  <si>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</si>
  <si>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</si>
  <si>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</si>
  <si>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</si>
  <si>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</si>
  <si>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</si>
  <si>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</si>
  <si>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</si>
  <si>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</si>
  <si>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</si>
  <si>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</si>
  <si>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</si>
  <si>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</si>
  <si>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</si>
  <si>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</si>
  <si>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</si>
  <si>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</si>
  <si>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</si>
  <si>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</si>
  <si>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</si>
  <si>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</si>
  <si>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</si>
  <si>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</si>
  <si>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</si>
  <si>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</si>
  <si>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</si>
  <si>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</si>
  <si>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</si>
  <si>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</si>
  <si>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</si>
  <si>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</si>
  <si>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</si>
  <si>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</si>
  <si>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</si>
  <si>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</si>
  <si>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</si>
  <si>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</si>
  <si>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</si>
  <si>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</si>
  <si>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</si>
  <si>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</si>
  <si>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</si>
  <si>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</si>
  <si>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</si>
  <si>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</si>
  <si>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</si>
  <si>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</si>
  <si>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</si>
  <si>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</si>
  <si>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</si>
  <si>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</si>
  <si>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</si>
  <si>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</si>
  <si>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</si>
  <si>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</si>
  <si>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</si>
  <si>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</si>
  <si>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</si>
  <si>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</si>
  <si>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</si>
  <si>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</si>
  <si>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</si>
  <si>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</si>
  <si>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</si>
  <si>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</si>
  <si>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</si>
  <si>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</si>
  <si>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</si>
  <si>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</si>
  <si>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</si>
  <si>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</si>
  <si>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</si>
  <si>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</si>
  <si>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</si>
  <si>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</si>
  <si>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</si>
  <si>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</si>
  <si>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</si>
  <si>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</si>
  <si>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</si>
  <si>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</si>
  <si>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</si>
  <si>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</si>
  <si>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</si>
  <si>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</si>
  <si>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</si>
  <si>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</si>
  <si>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</si>
  <si>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</si>
  <si>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</si>
  <si>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</si>
  <si>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</si>
  <si>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</si>
  <si>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</si>
  <si>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</si>
  <si>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</si>
  <si>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</si>
  <si>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</si>
  <si>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</si>
  <si>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</si>
  <si>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</si>
  <si>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</si>
  <si>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</si>
  <si>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</si>
  <si>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</si>
  <si>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</si>
  <si>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</si>
  <si>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</si>
  <si>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</si>
  <si>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</si>
  <si>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</si>
  <si>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</si>
  <si>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</si>
  <si>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</si>
  <si>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</si>
  <si>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</si>
  <si>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</si>
  <si>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</si>
  <si>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</si>
  <si>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</si>
  <si>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</si>
  <si>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</si>
  <si>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</si>
  <si>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</si>
  <si>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</si>
  <si>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</si>
  <si>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</si>
  <si>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</si>
  <si>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</si>
  <si>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</si>
  <si>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</si>
  <si>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</si>
  <si>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</si>
  <si>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</si>
  <si>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</si>
  <si>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</si>
  <si>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</si>
  <si>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</si>
  <si>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</si>
  <si>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</si>
  <si>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</si>
  <si>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</si>
  <si>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</si>
  <si>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</si>
  <si>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</si>
  <si>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</si>
  <si>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</si>
  <si>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</si>
  <si>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</si>
  <si>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</si>
  <si>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</si>
  <si>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</si>
  <si>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</si>
  <si>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</si>
  <si>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</si>
  <si>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</si>
  <si>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</si>
  <si>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</si>
  <si>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</si>
  <si>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</si>
  <si>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</si>
  <si>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</si>
  <si>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</si>
  <si>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</si>
  <si>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</si>
  <si>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</si>
  <si>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</si>
  <si>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</si>
  <si>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</si>
  <si>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</si>
  <si>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</si>
  <si>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</si>
  <si>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</si>
  <si>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</si>
  <si>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</si>
  <si>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</si>
  <si>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</si>
  <si>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</si>
  <si>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</si>
  <si>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</si>
  <si>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</si>
  <si>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</si>
  <si>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</si>
  <si>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</si>
  <si>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</si>
  <si>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</si>
  <si>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</si>
  <si>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</si>
  <si>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</si>
  <si>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</si>
  <si>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</si>
  <si>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</si>
  <si>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</si>
  <si>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</si>
  <si>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</si>
  <si>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</si>
  <si>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</si>
  <si>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</si>
  <si>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</si>
  <si>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</si>
  <si>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</si>
  <si>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</si>
  <si>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</si>
  <si>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</si>
  <si>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</si>
  <si>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</si>
  <si>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</si>
  <si>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</si>
  <si>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</si>
  <si>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</si>
  <si>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</si>
  <si>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</si>
  <si>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</si>
  <si>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</si>
  <si>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</si>
  <si>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</si>
  <si>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</si>
  <si>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</si>
  <si>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</si>
  <si>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</si>
  <si>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</si>
  <si>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</si>
  <si>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</si>
  <si>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</si>
  <si>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</si>
  <si>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</si>
  <si>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</si>
  <si>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</si>
  <si>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</si>
  <si>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</si>
  <si>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</si>
  <si>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</si>
  <si>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</si>
  <si>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</si>
  <si>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</si>
  <si>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</si>
  <si>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</si>
  <si>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</si>
  <si>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</si>
  <si>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</si>
  <si>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</si>
  <si>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</si>
  <si>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</si>
  <si>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</si>
  <si>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</si>
  <si>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</si>
  <si>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</si>
  <si>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</si>
  <si>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</si>
  <si>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</si>
  <si>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</si>
  <si>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</si>
  <si>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</si>
  <si>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</si>
  <si>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</si>
  <si>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</si>
  <si>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</si>
  <si>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</si>
  <si>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</si>
  <si>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</si>
  <si>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</si>
  <si>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</si>
  <si>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</si>
  <si>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</si>
  <si>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</si>
  <si>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</si>
  <si>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</si>
  <si>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</si>
  <si>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</si>
  <si>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</si>
  <si>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</si>
  <si>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</si>
  <si>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</si>
  <si>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</si>
  <si>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</si>
  <si>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</si>
  <si>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</si>
  <si>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</si>
  <si>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</si>
  <si>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</si>
  <si>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</si>
  <si>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</si>
  <si>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</si>
  <si>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</si>
  <si>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</si>
  <si>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</si>
  <si>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</si>
  <si>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</si>
  <si>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</si>
  <si>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</si>
  <si>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</si>
  <si>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</si>
  <si>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</si>
  <si>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</si>
  <si>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</si>
  <si>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</si>
  <si>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</si>
  <si>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</si>
  <si>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</si>
  <si>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</si>
  <si>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</si>
  <si>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</si>
  <si>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</si>
  <si>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</si>
  <si>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</si>
  <si>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</si>
  <si>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</si>
  <si>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</si>
  <si>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</si>
  <si>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</si>
  <si>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</si>
  <si>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</si>
  <si>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</si>
  <si>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</si>
  <si>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</si>
  <si>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</si>
  <si>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</si>
  <si>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</si>
  <si>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</si>
  <si>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</si>
  <si>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</si>
  <si>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</si>
  <si>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</si>
  <si>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</si>
  <si>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</si>
  <si>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</si>
  <si>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</si>
  <si>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</si>
  <si>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</si>
  <si>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</si>
  <si>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</si>
  <si>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</si>
  <si>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</si>
  <si>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</si>
  <si>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</si>
  <si>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</si>
  <si>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</si>
  <si>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</si>
  <si>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</si>
  <si>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</si>
  <si>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</si>
  <si>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</si>
  <si>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</si>
  <si>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</si>
  <si>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</si>
  <si>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</si>
  <si>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</si>
  <si>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</si>
  <si>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</si>
  <si>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</si>
  <si>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</si>
  <si>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</si>
  <si>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</si>
  <si>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</si>
  <si>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</si>
  <si>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</si>
  <si>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</si>
  <si>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</si>
  <si>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</si>
  <si>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</si>
  <si>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</si>
  <si>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</si>
  <si>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</si>
  <si>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</si>
  <si>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</si>
  <si>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</si>
  <si>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</si>
  <si>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</si>
  <si>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</si>
  <si>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</si>
  <si>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</si>
  <si>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</si>
  <si>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</si>
  <si>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</si>
  <si>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</si>
  <si>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</si>
  <si>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</si>
  <si>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</si>
  <si>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</si>
  <si>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</si>
  <si>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</si>
  <si>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</si>
  <si>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</si>
  <si>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</si>
  <si>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</si>
  <si>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</si>
  <si>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</si>
  <si>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</si>
  <si>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</si>
  <si>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</si>
  <si>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</si>
  <si>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</si>
  <si>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</si>
  <si>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</si>
  <si>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</si>
  <si>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</si>
  <si>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</si>
  <si>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</si>
  <si>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</si>
  <si>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</si>
  <si>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</si>
  <si>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</si>
  <si>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</si>
  <si>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</si>
  <si>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</si>
  <si>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</si>
  <si>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</si>
  <si>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</si>
  <si>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</si>
  <si>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</si>
  <si>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</si>
  <si>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</si>
  <si>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</si>
  <si>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</si>
  <si>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</si>
  <si>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</si>
  <si>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</si>
  <si>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</si>
  <si>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</si>
  <si>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</si>
  <si>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</si>
  <si>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</si>
  <si>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</si>
  <si>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</si>
  <si>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</si>
  <si>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</si>
  <si>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</si>
  <si>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</si>
  <si>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</si>
  <si>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</si>
  <si>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</si>
  <si>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</si>
  <si>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</si>
  <si>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</si>
  <si>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</si>
  <si>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</si>
  <si>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</si>
  <si>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</si>
  <si>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</si>
  <si>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</si>
  <si>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</si>
  <si>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</si>
  <si>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</si>
  <si>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</si>
  <si>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</si>
  <si>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</si>
  <si>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</si>
  <si>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</si>
  <si>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</si>
  <si>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</si>
  <si>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</si>
  <si>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</si>
  <si>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</si>
  <si>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</si>
  <si>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</si>
  <si>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</si>
  <si>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</si>
  <si>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</si>
  <si>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</si>
  <si>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</si>
  <si>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</si>
  <si>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</si>
  <si>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</si>
  <si>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</si>
  <si>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</si>
  <si>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</si>
  <si>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</si>
  <si>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</si>
  <si>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</si>
  <si>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</si>
  <si>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</si>
  <si>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</si>
  <si>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</si>
  <si>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</si>
  <si>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</si>
  <si>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</si>
  <si>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</si>
  <si>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</si>
  <si>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</si>
  <si>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</si>
  <si>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</si>
  <si>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</si>
  <si>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</si>
  <si>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</si>
  <si>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</si>
  <si>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</si>
  <si>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</si>
  <si>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</si>
  <si>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</si>
  <si>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</si>
  <si>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</si>
  <si>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</si>
  <si>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</si>
  <si>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</si>
  <si>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</si>
  <si>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</si>
  <si>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</si>
  <si>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</si>
  <si>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</si>
  <si>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</si>
  <si>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</si>
  <si>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</si>
  <si>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</si>
  <si>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</si>
  <si>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</si>
  <si>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</si>
  <si>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</si>
  <si>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</si>
  <si>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</si>
  <si>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</si>
  <si>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</si>
  <si>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</si>
  <si>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</si>
  <si>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</si>
  <si>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</si>
  <si>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</si>
  <si>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</si>
  <si>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</si>
  <si>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</si>
  <si>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</si>
  <si>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</si>
  <si>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</si>
  <si>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</si>
  <si>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</si>
  <si>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</si>
  <si>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</si>
  <si>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</si>
  <si>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</si>
  <si>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</si>
  <si>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</si>
  <si>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</si>
  <si>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</si>
  <si>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</si>
  <si>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</si>
  <si>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</si>
  <si>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</si>
  <si>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</si>
  <si>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</si>
  <si>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</si>
  <si>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</si>
  <si>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</si>
  <si>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</si>
  <si>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</si>
  <si>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</si>
  <si>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</si>
  <si>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</si>
  <si>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</si>
  <si>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</si>
  <si>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</si>
  <si>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</si>
  <si>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</si>
  <si>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</si>
  <si>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</si>
  <si>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</si>
  <si>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</si>
  <si>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</si>
  <si>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</si>
  <si>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</si>
  <si>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</si>
  <si>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</si>
  <si>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</si>
  <si>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</si>
  <si>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</si>
  <si>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</si>
  <si>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</si>
  <si>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</si>
  <si>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</si>
  <si>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</si>
  <si>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</si>
  <si>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</si>
  <si>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</si>
  <si>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</si>
  <si>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</si>
  <si>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</si>
  <si>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</si>
  <si>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</si>
  <si>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</si>
  <si>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</si>
  <si>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</si>
  <si>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</si>
  <si>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</si>
  <si>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</si>
  <si>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</si>
  <si>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</si>
  <si>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</si>
  <si>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</si>
  <si>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</si>
  <si>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</si>
  <si>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</si>
  <si>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</si>
  <si>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</si>
  <si>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</si>
  <si>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</si>
  <si>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</si>
  <si>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</si>
  <si>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</si>
  <si>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</si>
  <si>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</si>
  <si>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</si>
  <si>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</si>
  <si>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</si>
  <si>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</si>
  <si>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</si>
  <si>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</si>
  <si>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</si>
  <si>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</si>
  <si>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</si>
  <si>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</si>
  <si>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</si>
  <si>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</si>
  <si>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</si>
  <si>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</si>
  <si>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</si>
  <si>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</si>
  <si>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</si>
  <si>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</si>
  <si>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</si>
  <si>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</si>
  <si>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</si>
  <si>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</si>
  <si>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</si>
  <si>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</si>
  <si>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</si>
  <si>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</si>
  <si>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</si>
  <si>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</si>
  <si>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</si>
  <si>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</si>
  <si>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</si>
  <si>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</si>
  <si>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</si>
  <si>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</si>
  <si>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</si>
  <si>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</si>
  <si>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</si>
  <si>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</si>
  <si>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</si>
  <si>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</si>
  <si>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</si>
  <si>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</si>
  <si>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</si>
  <si>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</si>
  <si>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</si>
  <si>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</si>
  <si>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</si>
  <si>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ROENFELDT &amp; LOCKAS, P.C.</t>
  </si>
  <si>
    <t>DUANE LOCKAS, C.P.A.</t>
  </si>
  <si>
    <t>1100 COLUMBUS STREET</t>
  </si>
  <si>
    <t>OTTAWA</t>
  </si>
  <si>
    <t>IL</t>
  </si>
  <si>
    <t>(815) 433-0464</t>
  </si>
  <si>
    <t>(815) 433-6464</t>
  </si>
  <si>
    <t>060-003995</t>
  </si>
  <si>
    <t>roenlock@sbcglobal.net</t>
  </si>
  <si>
    <t>LASALLE</t>
  </si>
  <si>
    <t>755 Bennett Ave.</t>
  </si>
  <si>
    <t>OGLESBY, IL</t>
  </si>
  <si>
    <t>X</t>
  </si>
  <si>
    <t>Roenfeldt &amp; Lockas, P.C.</t>
  </si>
  <si>
    <t>Fire Prevention &amp; Safety Bonds</t>
  </si>
  <si>
    <t>Refunding Bonds</t>
  </si>
  <si>
    <t>Working Cash Bonds</t>
  </si>
  <si>
    <t>Capital Lease</t>
  </si>
  <si>
    <t>Page 11, Line 107, Educational Fund - Miscellaneous</t>
  </si>
  <si>
    <t>Page 11, Line 107, Operations and Maintenance Fund - Miscellaneous</t>
  </si>
  <si>
    <t>Page 18, Line 165, Debt Service Fund - Bond Fees</t>
  </si>
  <si>
    <t>x</t>
  </si>
  <si>
    <t>LP High School, ROE</t>
  </si>
  <si>
    <t>Deer Park, Lostant, Tonica, Utica School Districts</t>
  </si>
  <si>
    <t>ROE Food Co-op</t>
  </si>
  <si>
    <t>PSIC Insurance Cooperative, multiple schools</t>
  </si>
  <si>
    <t>L.E.A.S.E.</t>
  </si>
  <si>
    <t>ROE, L.E.A.S.E.</t>
  </si>
  <si>
    <t>LaSalle Elementary , LP High, Peru Elementary Schools</t>
  </si>
  <si>
    <t>Deer Park, Lostant, Tonica, Putnam County, Dimmick School Districts</t>
  </si>
  <si>
    <t>LP High School</t>
  </si>
  <si>
    <t>ROE, L.E.A.S.E., Putnam County, Dimmick</t>
  </si>
  <si>
    <t>R.O.E., Dimmick</t>
  </si>
  <si>
    <t>Oglesby ESD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</si>
</sst>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49" fontId="102" fillId="0" borderId="108" xfId="18" applyNumberFormat="1" applyFont="1" applyBorder="1" applyAlignment="1" applyProtection="1">
      <alignment horizontal="center" vertical="center"/>
      <protection locked="0"/>
    </xf>
    <xf numFmtId="49" fontId="95" fillId="0" borderId="112" xfId="18" applyNumberFormat="1" applyFont="1" applyFill="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2108</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2108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35050125002</v>
      </c>
      <c r="B13" s="2179"/>
      <c r="C13" s="2179"/>
      <c r="D13" s="2179"/>
      <c r="E13" s="2179"/>
      <c r="F13" s="2179"/>
      <c r="G13" s="2179"/>
      <c r="H13" s="2180"/>
      <c r="I13" s="184"/>
      <c r="J13" s="183"/>
      <c r="K13" s="181"/>
      <c r="L13" s="183"/>
      <c r="M13" s="183"/>
      <c r="N13" s="183"/>
      <c r="O13" s="183"/>
      <c r="P13" s="183"/>
      <c r="Q13" s="183"/>
      <c r="R13" s="183"/>
      <c r="S13" s="183"/>
      <c r="T13" s="2183" t="s">
        <v>2096</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2105</v>
      </c>
      <c r="B15" s="2181"/>
      <c r="C15" s="2181"/>
      <c r="D15" s="2181"/>
      <c r="E15" s="2181"/>
      <c r="F15" s="2181"/>
      <c r="G15" s="2181"/>
      <c r="H15" s="2182"/>
      <c r="T15" s="2113" t="s">
        <v>2097</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2129</v>
      </c>
      <c r="B17" s="2139"/>
      <c r="C17" s="2139"/>
      <c r="D17" s="2139"/>
      <c r="E17" s="2139"/>
      <c r="F17" s="2139"/>
      <c r="G17" s="2139"/>
      <c r="H17" s="2164"/>
      <c r="T17" s="2192" t="s">
        <v>2098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2106</v>
      </c>
      <c r="B19" s="2130"/>
      <c r="C19" s="2130"/>
      <c r="D19" s="2130"/>
      <c r="E19" s="2130"/>
      <c r="F19" s="2130"/>
      <c r="G19" s="2130"/>
      <c r="H19" s="2112"/>
      <c r="I19" s="183"/>
      <c r="J19" s="377"/>
      <c r="K19" s="194"/>
      <c r="L19" s="192"/>
      <c r="M19" s="651" t="s">
        <v>355</v>
      </c>
      <c r="P19" s="180"/>
      <c r="Q19" s="180"/>
      <c r="R19" s="180"/>
      <c r="S19" s="184"/>
      <c r="T19" s="2132" t="s">
        <v>2099</v>
      </c>
      <c r="U19" s="2111"/>
      <c r="V19" s="2111"/>
      <c r="W19" s="2112"/>
      <c r="X19" s="2129" t="s">
        <v>2100</v>
      </c>
      <c r="Y19" s="2191"/>
      <c r="Z19" s="2189">
        <v>61350</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2107</v>
      </c>
      <c r="B21" s="2111"/>
      <c r="C21" s="2111"/>
      <c r="D21" s="2111"/>
      <c r="E21" s="2111"/>
      <c r="F21" s="2111"/>
      <c r="G21" s="2111"/>
      <c r="H21" s="2112"/>
      <c r="I21" s="2158" t="s">
        <v>767</v>
      </c>
      <c r="J21" s="2153"/>
      <c r="K21" s="2153"/>
      <c r="L21" s="2153"/>
      <c r="M21" s="2153"/>
      <c r="N21" s="2153"/>
      <c r="O21" s="2153"/>
      <c r="P21" s="2153"/>
      <c r="Q21" s="2153"/>
      <c r="R21" s="2153"/>
      <c r="S21" s="2159"/>
      <c r="T21" s="2138" t="s">
        <v>2101</v>
      </c>
      <c r="U21" s="2198"/>
      <c r="V21" s="2198"/>
      <c r="W21" s="2198"/>
      <c r="X21" s="2203" t="s">
        <v>2102</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1905</v>
      </c>
      <c r="U22" s="271"/>
      <c r="V22" s="341"/>
      <c r="W22" s="271"/>
      <c r="X22" s="1915" t="s">
        <v>1574</v>
      </c>
      <c r="Z22" s="199"/>
      <c r="AA22" s="200"/>
    </row>
    <row r="23" spans="1:27" ht="13.5" customHeight="1" x14ac:dyDescent="0.2">
      <c r="A23" s="2155"/>
      <c r="B23" s="2156"/>
      <c r="C23" s="2156"/>
      <c r="D23" s="2156"/>
      <c r="E23" s="2156"/>
      <c r="F23" s="2156"/>
      <c r="G23" s="2156"/>
      <c r="H23" s="2157"/>
      <c r="T23" s="2138" t="s">
        <v>2103</v>
      </c>
      <c r="U23" s="2198"/>
      <c r="V23" s="2198"/>
      <c r="W23" s="2198"/>
      <c r="X23" s="2200">
        <v>42736</v>
      </c>
      <c r="Y23" s="2201"/>
      <c r="Z23" s="2201"/>
      <c r="AA23" s="220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61348</v>
      </c>
      <c r="B25" s="2111"/>
      <c r="C25" s="2111"/>
      <c r="D25" s="2111"/>
      <c r="E25" s="2111"/>
      <c r="F25" s="2111"/>
      <c r="G25" s="2111"/>
      <c r="H25" s="2112"/>
      <c r="I25" s="652"/>
      <c r="J25" s="203"/>
      <c r="K25" s="203"/>
      <c r="L25" s="203"/>
      <c r="M25" s="203"/>
      <c r="N25" s="203"/>
      <c r="O25" s="203"/>
      <c r="P25" s="203"/>
      <c r="Q25" s="203"/>
      <c r="R25" s="203"/>
      <c r="S25" s="204"/>
      <c r="T25" s="2195" t="s">
        <v>2104</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2108</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2108</v>
      </c>
      <c r="C30" s="665" t="s">
        <v>1360</v>
      </c>
      <c r="D30" s="181"/>
      <c r="E30" s="181"/>
      <c r="F30" s="1269"/>
      <c r="G30" s="653"/>
      <c r="H30" s="653"/>
      <c r="I30" s="274"/>
      <c r="J30" s="390"/>
      <c r="K30" s="181" t="s">
        <v>656</v>
      </c>
      <c r="L30" s="390" t="s">
        <v>2108</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H5" sqref="H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4" colorId="8" zoomScale="110" zoomScaleNormal="110" workbookViewId="0">
      <selection activeCell="H5" sqref="H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3"/>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5"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2109</v>
      </c>
      <c r="D114" s="220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H5" sqref="H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87399413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2.5000000000000001E-3</v>
      </c>
      <c r="G10" s="99" t="s">
        <v>1164</v>
      </c>
      <c r="H10" s="468">
        <v>1.1999999999999999E-3</v>
      </c>
      <c r="I10" s="99" t="s">
        <v>1165</v>
      </c>
      <c r="J10" s="469">
        <f>ROUND(D10+F10+H10,5)</f>
        <v>2.3699999999999999E-2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4601228</v>
      </c>
      <c r="E16" s="99"/>
      <c r="F16" s="81">
        <f>SUM('Acct Summary 7-8'!C17,'Acct Summary 7-8'!D17,'Acct Summary 7-8'!F17)</f>
        <v>4963815</v>
      </c>
      <c r="G16" s="99"/>
      <c r="H16" s="81">
        <f>SUM(D16-F16)</f>
        <v>-362587</v>
      </c>
      <c r="I16" s="92"/>
      <c r="J16" s="81">
        <f>SUM('Acct Summary 7-8'!C81,'Acct Summary 7-8'!D81,'Acct Summary 7-8'!F81,'Acct Summary 7-8'!I81)</f>
        <v>2458932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2108</v>
      </c>
      <c r="C31" s="403" t="s">
        <v>670</v>
      </c>
      <c r="D31" s="62" t="s">
        <v>1239</v>
      </c>
      <c r="E31" s="92"/>
      <c r="F31" s="92"/>
      <c r="G31" s="100"/>
      <c r="H31" s="252">
        <f>IF(B31="X",(J7*0.069),IF(B32="X",(J7*0.138),"Enter x in a.or b."))</f>
        <v>6030559.4970000004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893252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5" sqref="H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Oglesby ESD 125</v>
      </c>
      <c r="E7" s="135"/>
      <c r="G7" s="136"/>
      <c r="H7" s="137"/>
      <c r="I7" s="137"/>
      <c r="J7" s="137"/>
      <c r="K7" s="137"/>
      <c r="L7"/>
      <c r="M7"/>
      <c r="N7"/>
      <c r="O7"/>
      <c r="P7"/>
    </row>
    <row r="8" spans="1:18" ht="12.75" x14ac:dyDescent="0.2">
      <c r="A8"/>
      <c r="B8"/>
      <c r="C8" s="133" t="s">
        <v>1316</v>
      </c>
      <c r="D8" s="138">
        <f>COVER!A13</f>
        <v>35050125002</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2458932</v>
      </c>
      <c r="I12" s="1151"/>
      <c r="J12" s="1151"/>
      <c r="K12" s="1152">
        <f>TRUNC((H12/H13*100000),5)/100000</f>
        <v>0.5374119195</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4575507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-25721</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4963815</v>
      </c>
      <c r="I17" s="1151"/>
      <c r="J17" s="1157"/>
      <c r="K17" s="1152">
        <f>TRUNC((H17/H18*100000),5)/100000</f>
        <v>1.0848666605999999</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4575507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-25721</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5.1541078000000002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2458932</v>
      </c>
      <c r="I24" s="676"/>
      <c r="J24" s="676"/>
      <c r="K24" s="1161">
        <f>TRUNC(((H24/H25*100000)/100000),2)</f>
        <v>178.33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13788.375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1760661.1748899999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893252</v>
      </c>
      <c r="I32" s="1159"/>
      <c r="J32" s="1159"/>
      <c r="K32" s="1161">
        <f>TRUNC(100-((((H32/H33*100))*100)/100),2)</f>
        <v>85.18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6030559.4970000004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7" colorId="8" zoomScale="110" zoomScaleNormal="110" workbookViewId="0">
      <selection activeCell="H5" sqref="H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5000+867438+10028+3796</f>
        <v>886262</v>
      </c>
      <c r="D4" s="408">
        <f>265911+10000</f>
        <v>275911</v>
      </c>
      <c r="E4" s="408">
        <v>60378</v>
      </c>
      <c r="F4" s="408">
        <v>134517</v>
      </c>
      <c r="G4" s="408">
        <f>28389-10000</f>
        <v>18389</v>
      </c>
      <c r="H4" s="408"/>
      <c r="I4" s="408">
        <v>1112118</v>
      </c>
      <c r="J4" s="432">
        <v>3959</v>
      </c>
      <c r="K4" s="408">
        <f>21640+6600</f>
        <v>28240</v>
      </c>
      <c r="L4" s="408">
        <v>15020</v>
      </c>
      <c r="M4" s="429"/>
      <c r="N4" s="478"/>
    </row>
    <row r="5" spans="1:14" x14ac:dyDescent="0.2">
      <c r="A5" s="473" t="s">
        <v>1151</v>
      </c>
      <c r="B5" s="39">
        <v>120</v>
      </c>
      <c r="C5" s="679">
        <v>50124</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936386</v>
      </c>
      <c r="D13" s="681">
        <f t="shared" ref="D13:L13" si="0">SUM(D4:D12)</f>
        <v>275911</v>
      </c>
      <c r="E13" s="681">
        <f t="shared" si="0"/>
        <v>60378</v>
      </c>
      <c r="F13" s="681">
        <f t="shared" si="0"/>
        <v>134517</v>
      </c>
      <c r="G13" s="681">
        <f t="shared" si="0"/>
        <v>18389</v>
      </c>
      <c r="H13" s="681">
        <f t="shared" si="0"/>
        <v>0</v>
      </c>
      <c r="I13" s="681">
        <f t="shared" si="0"/>
        <v>1112118</v>
      </c>
      <c r="J13" s="681">
        <f t="shared" si="0"/>
        <v>3959</v>
      </c>
      <c r="K13" s="681">
        <f t="shared" si="0"/>
        <v>28240</v>
      </c>
      <c r="L13" s="681">
        <f t="shared" si="0"/>
        <v>15020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27'!L5</f>
        <v>71153</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27'!L8</f>
        <v>4214551</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27'!L10</f>
        <v>18375</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27'!L12</f>
        <v>104106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60378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832874</v>
      </c>
    </row>
    <row r="23" spans="1:14" ht="13.5" customHeight="1" thickBot="1" x14ac:dyDescent="0.25">
      <c r="A23" s="460" t="s">
        <v>729</v>
      </c>
      <c r="B23" s="716"/>
      <c r="C23" s="429"/>
      <c r="D23" s="429"/>
      <c r="E23" s="429"/>
      <c r="F23" s="429"/>
      <c r="G23" s="429"/>
      <c r="H23" s="429"/>
      <c r="I23" s="429"/>
      <c r="J23" s="429"/>
      <c r="K23" s="429"/>
      <c r="L23" s="429"/>
      <c r="M23" s="685">
        <f>SUM(M15:M22)</f>
        <v>4408185</v>
      </c>
      <c r="N23" s="685">
        <f>SUM(N21:N22)</f>
        <v>893252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15020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15020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893252</v>
      </c>
    </row>
    <row r="37" spans="1:14" ht="13.5" thickBot="1" x14ac:dyDescent="0.25">
      <c r="A37" s="460" t="s">
        <v>739</v>
      </c>
      <c r="B37" s="716"/>
      <c r="C37" s="503"/>
      <c r="D37" s="503"/>
      <c r="E37" s="503"/>
      <c r="F37" s="503"/>
      <c r="G37" s="503"/>
      <c r="H37" s="503"/>
      <c r="I37" s="503"/>
      <c r="J37" s="503"/>
      <c r="K37" s="503"/>
      <c r="L37" s="510"/>
      <c r="M37" s="429"/>
      <c r="N37" s="685">
        <f>SUM(N36:N36)</f>
        <v>893252</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936386</v>
      </c>
      <c r="D39" s="719">
        <v>275911</v>
      </c>
      <c r="E39" s="719">
        <v>60378</v>
      </c>
      <c r="F39" s="719">
        <v>134517</v>
      </c>
      <c r="G39" s="719">
        <v>18389</v>
      </c>
      <c r="H39" s="719"/>
      <c r="I39" s="719">
        <v>1112118</v>
      </c>
      <c r="J39" s="718">
        <v>3959</v>
      </c>
      <c r="K39" s="719">
        <v>28240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4408185</v>
      </c>
      <c r="N40" s="686"/>
    </row>
    <row r="41" spans="1:14" ht="13.5" customHeight="1" thickBot="1" x14ac:dyDescent="0.25">
      <c r="A41" s="460" t="s">
        <v>741</v>
      </c>
      <c r="B41" s="451"/>
      <c r="C41" s="481">
        <f>(SUM(C34,C37,C38,C39))</f>
        <v>936386</v>
      </c>
      <c r="D41" s="481">
        <f t="shared" ref="D41:L41" si="2">SUM(D34,D37,D38:D39)</f>
        <v>275911</v>
      </c>
      <c r="E41" s="481">
        <f t="shared" si="2"/>
        <v>60378</v>
      </c>
      <c r="F41" s="481">
        <f t="shared" si="2"/>
        <v>134517</v>
      </c>
      <c r="G41" s="481">
        <f t="shared" si="2"/>
        <v>18389</v>
      </c>
      <c r="H41" s="481">
        <f t="shared" si="2"/>
        <v>0</v>
      </c>
      <c r="I41" s="481">
        <f t="shared" si="2"/>
        <v>1112118</v>
      </c>
      <c r="J41" s="481">
        <f t="shared" si="2"/>
        <v>3959</v>
      </c>
      <c r="K41" s="481">
        <f t="shared" si="2"/>
        <v>28240</v>
      </c>
      <c r="L41" s="481">
        <f t="shared" si="2"/>
        <v>15020</v>
      </c>
      <c r="M41" s="481">
        <f>SUM(M40)</f>
        <v>4408185</v>
      </c>
      <c r="N41" s="481">
        <f>SUM(N37)</f>
        <v>893252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6" colorId="8" zoomScale="110" zoomScaleNormal="110" zoomScaleSheetLayoutView="100" workbookViewId="0">
      <selection activeCell="H5" sqref="H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1274906</v>
      </c>
      <c r="D4" s="687">
        <f>'Revenues 9-14'!D109</f>
        <v>388693</v>
      </c>
      <c r="E4" s="687">
        <f>'Revenues 9-14'!E109</f>
        <v>446728</v>
      </c>
      <c r="F4" s="687">
        <f>'Revenues 9-14'!F109</f>
        <v>75586</v>
      </c>
      <c r="G4" s="687">
        <f>'Revenues 9-14'!G109</f>
        <v>146491</v>
      </c>
      <c r="H4" s="687">
        <f>'Revenues 9-14'!H109</f>
        <v>0</v>
      </c>
      <c r="I4" s="687">
        <f>'Revenues 9-14'!I109</f>
        <v>28683</v>
      </c>
      <c r="J4" s="687">
        <f>'Revenues 9-14'!J109</f>
        <v>50050</v>
      </c>
      <c r="K4" s="687">
        <f>'Revenues 9-14'!K109</f>
        <v>22487</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2225477</v>
      </c>
      <c r="D6" s="688">
        <f>'Revenues 9-14'!D173</f>
        <v>11056</v>
      </c>
      <c r="E6" s="688">
        <f>'Revenues 9-14'!E173</f>
        <v>0</v>
      </c>
      <c r="F6" s="688">
        <f>'Revenues 9-14'!F173</f>
        <v>217955</v>
      </c>
      <c r="G6" s="688">
        <f>'Revenues 9-14'!G173</f>
        <v>21009</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378872</v>
      </c>
      <c r="D7" s="688">
        <f>'Revenues 9-14'!D274</f>
        <v>0</v>
      </c>
      <c r="E7" s="688">
        <f>'Revenues 9-14'!E274</f>
        <v>0</v>
      </c>
      <c r="F7" s="688">
        <f>'Revenues 9-14'!F274</f>
        <v>0</v>
      </c>
      <c r="G7" s="688">
        <f>'Revenues 9-14'!G274</f>
        <v>689</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3879255</v>
      </c>
      <c r="D8" s="481">
        <f t="shared" ref="D8:K8" si="0">SUM(D4:D7)</f>
        <v>399749</v>
      </c>
      <c r="E8" s="481">
        <f t="shared" si="0"/>
        <v>446728</v>
      </c>
      <c r="F8" s="481">
        <f t="shared" si="0"/>
        <v>293541</v>
      </c>
      <c r="G8" s="481">
        <f t="shared" si="0"/>
        <v>168189</v>
      </c>
      <c r="H8" s="481">
        <f t="shared" si="0"/>
        <v>0</v>
      </c>
      <c r="I8" s="481">
        <f t="shared" si="0"/>
        <v>28683</v>
      </c>
      <c r="J8" s="481">
        <f t="shared" si="0"/>
        <v>50050</v>
      </c>
      <c r="K8" s="481">
        <f t="shared" si="0"/>
        <v>22487</v>
      </c>
      <c r="L8" s="38"/>
    </row>
    <row r="9" spans="1:13" ht="15" thickTop="1" x14ac:dyDescent="0.2">
      <c r="A9" s="1009" t="s">
        <v>343</v>
      </c>
      <c r="B9" s="452">
        <v>3998</v>
      </c>
      <c r="C9" s="414">
        <v>1905566</v>
      </c>
      <c r="D9" s="485"/>
      <c r="E9" s="414"/>
      <c r="F9" s="414"/>
      <c r="G9" s="692"/>
      <c r="H9" s="414"/>
      <c r="I9" s="490" t="s">
        <v>1365</v>
      </c>
      <c r="J9" s="431"/>
      <c r="K9" s="414"/>
      <c r="L9" s="38"/>
    </row>
    <row r="10" spans="1:13" s="47" customFormat="1" ht="13.5" thickBot="1" x14ac:dyDescent="0.25">
      <c r="A10" s="460" t="s">
        <v>1369</v>
      </c>
      <c r="B10" s="453"/>
      <c r="C10" s="481">
        <f>SUM(C8:C9)</f>
        <v>5784821</v>
      </c>
      <c r="D10" s="481">
        <f t="shared" ref="D10:K10" si="1">SUM(D8:D9)</f>
        <v>399749</v>
      </c>
      <c r="E10" s="481">
        <f t="shared" si="1"/>
        <v>446728</v>
      </c>
      <c r="F10" s="481">
        <f t="shared" si="1"/>
        <v>293541</v>
      </c>
      <c r="G10" s="481">
        <f t="shared" si="1"/>
        <v>168189</v>
      </c>
      <c r="H10" s="481">
        <f t="shared" si="1"/>
        <v>0</v>
      </c>
      <c r="I10" s="481">
        <f t="shared" si="1"/>
        <v>28683</v>
      </c>
      <c r="J10" s="481">
        <f t="shared" si="1"/>
        <v>50050</v>
      </c>
      <c r="K10" s="481">
        <f t="shared" si="1"/>
        <v>22487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2902110</v>
      </c>
      <c r="D12" s="494" t="s">
        <v>1365</v>
      </c>
      <c r="E12" s="429" t="s">
        <v>1365</v>
      </c>
      <c r="F12" s="429" t="s">
        <v>1365</v>
      </c>
      <c r="G12" s="687">
        <f>'Expenditures 15-22'!K223</f>
        <v>72387</v>
      </c>
      <c r="H12" s="427"/>
      <c r="I12" s="429" t="s">
        <v>1365</v>
      </c>
      <c r="J12" s="429" t="s">
        <v>1365</v>
      </c>
      <c r="K12" s="427" t="s">
        <v>1365</v>
      </c>
      <c r="L12" s="38"/>
    </row>
    <row r="13" spans="1:13" x14ac:dyDescent="0.2">
      <c r="A13" s="726" t="s">
        <v>525</v>
      </c>
      <c r="B13" s="293">
        <v>2000</v>
      </c>
      <c r="C13" s="688">
        <f>'Expenditures 15-22'!K74</f>
        <v>1113727</v>
      </c>
      <c r="D13" s="688">
        <f>'Expenditures 15-22'!K129</f>
        <v>379010</v>
      </c>
      <c r="E13" s="478" t="s">
        <v>1365</v>
      </c>
      <c r="F13" s="688">
        <f>'Expenditures 15-22'!K178</f>
        <v>341507</v>
      </c>
      <c r="G13" s="688">
        <f>'Expenditures 15-22'!K273</f>
        <v>95376</v>
      </c>
      <c r="H13" s="688">
        <f>'Expenditures 15-22'!K296</f>
        <v>0</v>
      </c>
      <c r="I13" s="429" t="s">
        <v>1365</v>
      </c>
      <c r="J13" s="741">
        <f>'Expenditures 15-22'!K323</f>
        <v>50500</v>
      </c>
      <c r="K13" s="693">
        <f>'Expenditures 15-22'!K341</f>
        <v>10689</v>
      </c>
      <c r="L13" s="38"/>
    </row>
    <row r="14" spans="1:13" x14ac:dyDescent="0.2">
      <c r="A14" s="726" t="s">
        <v>517</v>
      </c>
      <c r="B14" s="293">
        <v>3000</v>
      </c>
      <c r="C14" s="688">
        <f>'Expenditures 15-22'!K75</f>
        <v>30664</v>
      </c>
      <c r="D14" s="688">
        <f>'Expenditures 15-22'!K130</f>
        <v>0</v>
      </c>
      <c r="E14" s="494" t="s">
        <v>1365</v>
      </c>
      <c r="F14" s="688">
        <f>'Expenditures 15-22'!K179</f>
        <v>0</v>
      </c>
      <c r="G14" s="688">
        <f>'Expenditures 15-22'!K274</f>
        <v>4578</v>
      </c>
      <c r="H14" s="486"/>
      <c r="I14" s="429" t="s">
        <v>1365</v>
      </c>
      <c r="J14" s="429" t="s">
        <v>1365</v>
      </c>
      <c r="K14" s="486" t="s">
        <v>1365</v>
      </c>
      <c r="L14" s="38"/>
    </row>
    <row r="15" spans="1:13" x14ac:dyDescent="0.2">
      <c r="A15" s="726" t="s">
        <v>113</v>
      </c>
      <c r="B15" s="293">
        <v>4000</v>
      </c>
      <c r="C15" s="688">
        <f>'Expenditures 15-22'!K102</f>
        <v>196797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474316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4243298</v>
      </c>
      <c r="D17" s="481">
        <f t="shared" si="2"/>
        <v>379010</v>
      </c>
      <c r="E17" s="481">
        <f t="shared" si="2"/>
        <v>474316</v>
      </c>
      <c r="F17" s="481">
        <f t="shared" si="2"/>
        <v>341507</v>
      </c>
      <c r="G17" s="481">
        <f t="shared" si="2"/>
        <v>172341</v>
      </c>
      <c r="H17" s="481">
        <f t="shared" si="2"/>
        <v>0</v>
      </c>
      <c r="I17" s="429"/>
      <c r="J17" s="481">
        <f>SUM(J12:J16)</f>
        <v>50500</v>
      </c>
      <c r="K17" s="481">
        <f>SUM(K12:K16)</f>
        <v>10689</v>
      </c>
      <c r="L17" s="38"/>
    </row>
    <row r="18" spans="1:12" ht="15" customHeight="1" thickTop="1" x14ac:dyDescent="0.2">
      <c r="A18" s="1010" t="s">
        <v>1298</v>
      </c>
      <c r="B18" s="258">
        <v>4180</v>
      </c>
      <c r="C18" s="687">
        <f t="shared" ref="C18:H18" si="3">C9</f>
        <v>1905566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6148864</v>
      </c>
      <c r="D19" s="481">
        <f t="shared" si="4"/>
        <v>379010</v>
      </c>
      <c r="E19" s="481">
        <f t="shared" si="4"/>
        <v>474316</v>
      </c>
      <c r="F19" s="481">
        <f t="shared" si="4"/>
        <v>341507</v>
      </c>
      <c r="G19" s="481">
        <f t="shared" si="4"/>
        <v>172341</v>
      </c>
      <c r="H19" s="481">
        <f t="shared" si="4"/>
        <v>0</v>
      </c>
      <c r="I19" s="429"/>
      <c r="J19" s="481">
        <f>SUM(J17:J18)</f>
        <v>50500</v>
      </c>
      <c r="K19" s="481">
        <f>SUM(K17:K18)</f>
        <v>10689</v>
      </c>
      <c r="L19" s="38"/>
    </row>
    <row r="20" spans="1:12" ht="27" thickTop="1" thickBot="1" x14ac:dyDescent="0.25">
      <c r="A20" s="454" t="s">
        <v>1299</v>
      </c>
      <c r="B20" s="455"/>
      <c r="C20" s="1008">
        <f>C8-C17</f>
        <v>-364043</v>
      </c>
      <c r="D20" s="1008">
        <f t="shared" ref="D20:K20" si="5">D8-D17</f>
        <v>20739</v>
      </c>
      <c r="E20" s="1008">
        <f t="shared" si="5"/>
        <v>-27588</v>
      </c>
      <c r="F20" s="1008">
        <f t="shared" si="5"/>
        <v>-47966</v>
      </c>
      <c r="G20" s="1008">
        <f t="shared" si="5"/>
        <v>-4152</v>
      </c>
      <c r="H20" s="1008">
        <f t="shared" si="5"/>
        <v>0</v>
      </c>
      <c r="I20" s="1008">
        <f t="shared" si="5"/>
        <v>28683</v>
      </c>
      <c r="J20" s="1008">
        <f t="shared" si="5"/>
        <v>-450</v>
      </c>
      <c r="K20" s="1008">
        <f t="shared" si="5"/>
        <v>11798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150000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24505</v>
      </c>
      <c r="F37" s="477"/>
      <c r="G37" s="477"/>
      <c r="H37" s="477"/>
      <c r="I37" s="503"/>
      <c r="J37" s="477"/>
      <c r="K37" s="477"/>
      <c r="L37" s="500"/>
    </row>
    <row r="38" spans="1:12" s="696" customFormat="1" x14ac:dyDescent="0.2">
      <c r="A38" s="1012" t="s">
        <v>510</v>
      </c>
      <c r="B38" s="699">
        <v>7500</v>
      </c>
      <c r="C38" s="503"/>
      <c r="D38" s="503"/>
      <c r="E38" s="741">
        <f>SUM(C58:D61,H58:H61)</f>
        <v>1216</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150000</v>
      </c>
      <c r="D44" s="684">
        <f t="shared" ref="D44:K44" si="6">SUM(D24:D43)</f>
        <v>0</v>
      </c>
      <c r="E44" s="684">
        <f t="shared" si="6"/>
        <v>25721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150000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24505</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1216</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25721</v>
      </c>
      <c r="D76" s="684">
        <f t="shared" si="7"/>
        <v>0</v>
      </c>
      <c r="E76" s="684">
        <f t="shared" si="7"/>
        <v>0</v>
      </c>
      <c r="F76" s="684">
        <f t="shared" si="7"/>
        <v>0</v>
      </c>
      <c r="G76" s="684">
        <f t="shared" si="7"/>
        <v>0</v>
      </c>
      <c r="H76" s="684">
        <f t="shared" si="7"/>
        <v>0</v>
      </c>
      <c r="I76" s="684">
        <f t="shared" si="7"/>
        <v>150000</v>
      </c>
      <c r="J76" s="684">
        <f t="shared" si="7"/>
        <v>0</v>
      </c>
      <c r="K76" s="684">
        <f t="shared" si="7"/>
        <v>0</v>
      </c>
      <c r="L76" s="500"/>
    </row>
    <row r="77" spans="1:12" ht="14.25" thickTop="1" thickBot="1" x14ac:dyDescent="0.25">
      <c r="A77" s="1017" t="s">
        <v>1377</v>
      </c>
      <c r="B77" s="702"/>
      <c r="C77" s="440">
        <f t="shared" ref="C77:K77" si="8">C44-C76</f>
        <v>124279</v>
      </c>
      <c r="D77" s="440">
        <f t="shared" si="8"/>
        <v>0</v>
      </c>
      <c r="E77" s="440">
        <f t="shared" si="8"/>
        <v>25721</v>
      </c>
      <c r="F77" s="440">
        <f t="shared" si="8"/>
        <v>0</v>
      </c>
      <c r="G77" s="440">
        <f t="shared" si="8"/>
        <v>0</v>
      </c>
      <c r="H77" s="440">
        <f t="shared" si="8"/>
        <v>0</v>
      </c>
      <c r="I77" s="440">
        <f t="shared" si="8"/>
        <v>-150000</v>
      </c>
      <c r="J77" s="440">
        <f t="shared" si="8"/>
        <v>0</v>
      </c>
      <c r="K77" s="440">
        <f t="shared" si="8"/>
        <v>0</v>
      </c>
      <c r="L77" s="38"/>
    </row>
    <row r="78" spans="1:12" ht="29.25" customHeight="1" thickTop="1" thickBot="1" x14ac:dyDescent="0.25">
      <c r="A78" s="2261" t="s">
        <v>681</v>
      </c>
      <c r="B78" s="2262"/>
      <c r="C78" s="439">
        <f t="shared" ref="C78:K78" si="9">C20+C77</f>
        <v>-239764</v>
      </c>
      <c r="D78" s="439">
        <f t="shared" si="9"/>
        <v>20739</v>
      </c>
      <c r="E78" s="439">
        <f t="shared" si="9"/>
        <v>-1867</v>
      </c>
      <c r="F78" s="439">
        <f t="shared" si="9"/>
        <v>-47966</v>
      </c>
      <c r="G78" s="439">
        <f t="shared" si="9"/>
        <v>-4152</v>
      </c>
      <c r="H78" s="439">
        <f t="shared" si="9"/>
        <v>0</v>
      </c>
      <c r="I78" s="439">
        <f t="shared" si="9"/>
        <v>-121317</v>
      </c>
      <c r="J78" s="439">
        <f t="shared" si="9"/>
        <v>-450</v>
      </c>
      <c r="K78" s="439">
        <f t="shared" si="9"/>
        <v>11798</v>
      </c>
      <c r="L78" s="501"/>
    </row>
    <row r="79" spans="1:12" ht="13.5" thickTop="1" x14ac:dyDescent="0.2">
      <c r="A79" s="812" t="s">
        <v>1955</v>
      </c>
      <c r="B79" s="456"/>
      <c r="C79" s="431">
        <v>1176150</v>
      </c>
      <c r="D79" s="695">
        <v>255172</v>
      </c>
      <c r="E79" s="695">
        <v>62245</v>
      </c>
      <c r="F79" s="695">
        <v>182483</v>
      </c>
      <c r="G79" s="695">
        <v>22541</v>
      </c>
      <c r="H79" s="695">
        <v>0</v>
      </c>
      <c r="I79" s="695">
        <v>1233435</v>
      </c>
      <c r="J79" s="695">
        <v>4409</v>
      </c>
      <c r="K79" s="695">
        <v>16442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936386</v>
      </c>
      <c r="D81" s="481">
        <f>SUM(D78:D80)</f>
        <v>275911</v>
      </c>
      <c r="E81" s="481">
        <f t="shared" ref="E81:K81" si="10">SUM(E78:E80)</f>
        <v>60378</v>
      </c>
      <c r="F81" s="481">
        <f t="shared" si="10"/>
        <v>134517</v>
      </c>
      <c r="G81" s="481">
        <f t="shared" si="10"/>
        <v>18389</v>
      </c>
      <c r="H81" s="481">
        <f t="shared" si="10"/>
        <v>0</v>
      </c>
      <c r="I81" s="481">
        <f t="shared" si="10"/>
        <v>1112118</v>
      </c>
      <c r="J81" s="481">
        <f t="shared" si="10"/>
        <v>3959</v>
      </c>
      <c r="K81" s="481">
        <f t="shared" si="10"/>
        <v>28240</v>
      </c>
      <c r="L81" s="38"/>
    </row>
    <row r="82" spans="1:12" ht="0.75" customHeight="1" thickTop="1" thickBot="1" x14ac:dyDescent="0.25">
      <c r="A82" s="624" t="s">
        <v>399</v>
      </c>
      <c r="B82" s="622"/>
      <c r="C82" s="1126">
        <f>(C81-C79)</f>
        <v>-239764</v>
      </c>
      <c r="D82" s="1126">
        <f t="shared" ref="D82:K82" si="11">(D81-D79)</f>
        <v>20739</v>
      </c>
      <c r="E82" s="1126">
        <f t="shared" si="11"/>
        <v>-1867</v>
      </c>
      <c r="F82" s="1126">
        <f t="shared" si="11"/>
        <v>-47966</v>
      </c>
      <c r="G82" s="1126">
        <f t="shared" si="11"/>
        <v>-4152</v>
      </c>
      <c r="H82" s="1126">
        <f t="shared" si="11"/>
        <v>0</v>
      </c>
      <c r="I82" s="1126">
        <f t="shared" si="11"/>
        <v>-121317</v>
      </c>
      <c r="J82" s="1126">
        <f t="shared" si="11"/>
        <v>-450</v>
      </c>
      <c r="K82" s="1126">
        <f t="shared" si="11"/>
        <v>11798</v>
      </c>
    </row>
    <row r="83" spans="1:12" ht="14.25" hidden="1" thickTop="1" thickBot="1" x14ac:dyDescent="0.25">
      <c r="A83" s="721" t="s">
        <v>400</v>
      </c>
      <c r="B83" s="623"/>
      <c r="C83" s="1127">
        <f>C82/C81</f>
        <v>-0.25605252534745288</v>
      </c>
      <c r="D83" s="1127">
        <f t="shared" ref="D83:K83" si="12">D82/D81</f>
        <v>7.5165542511896957E-2</v>
      </c>
      <c r="E83" s="1127">
        <f t="shared" si="12"/>
        <v>-3.0921858955248599E-2</v>
      </c>
      <c r="F83" s="1127">
        <f t="shared" si="12"/>
        <v>-0.35657946579242772</v>
      </c>
      <c r="G83" s="1127">
        <f t="shared" si="12"/>
        <v>-0.22578715536462016</v>
      </c>
      <c r="H83" s="1127" t="e">
        <f t="shared" si="12"/>
        <v>#DIV/0!</v>
      </c>
      <c r="I83" s="1127">
        <f t="shared" si="12"/>
        <v>-0.10908644586275917</v>
      </c>
      <c r="J83" s="1127">
        <f t="shared" si="12"/>
        <v>-0.11366506693609497</v>
      </c>
      <c r="K83" s="1127">
        <f t="shared" si="12"/>
        <v>0.41777620396600568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selection activeCell="H5" sqref="H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924604</v>
      </c>
      <c r="D5" s="414">
        <v>111669</v>
      </c>
      <c r="E5" s="408">
        <v>320987</v>
      </c>
      <c r="F5" s="798">
        <v>53600</v>
      </c>
      <c r="G5" s="408">
        <v>60007</v>
      </c>
      <c r="H5" s="408"/>
      <c r="I5" s="408">
        <v>22335</v>
      </c>
      <c r="J5" s="432">
        <v>50005</v>
      </c>
      <c r="K5" s="408">
        <v>22335</v>
      </c>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60007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924604</v>
      </c>
      <c r="D12" s="480">
        <f t="shared" si="0"/>
        <v>111669</v>
      </c>
      <c r="E12" s="480">
        <f t="shared" si="0"/>
        <v>320987</v>
      </c>
      <c r="F12" s="480">
        <f t="shared" si="0"/>
        <v>53600</v>
      </c>
      <c r="G12" s="480">
        <f t="shared" si="0"/>
        <v>120014</v>
      </c>
      <c r="H12" s="480">
        <f t="shared" si="0"/>
        <v>0</v>
      </c>
      <c r="I12" s="480">
        <f t="shared" si="0"/>
        <v>22335</v>
      </c>
      <c r="J12" s="480">
        <f t="shared" si="0"/>
        <v>50005</v>
      </c>
      <c r="K12" s="481">
        <f t="shared" si="0"/>
        <v>22335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173155</v>
      </c>
      <c r="D16" s="408">
        <f>59263+10000</f>
        <v>69263</v>
      </c>
      <c r="E16" s="408"/>
      <c r="F16" s="408">
        <v>21135</v>
      </c>
      <c r="G16" s="408">
        <f>36135-10000</f>
        <v>26135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173155</v>
      </c>
      <c r="D18" s="483">
        <f t="shared" ref="D18:K18" si="1">SUM(D14:D17)</f>
        <v>69263</v>
      </c>
      <c r="E18" s="483">
        <f t="shared" si="1"/>
        <v>0</v>
      </c>
      <c r="F18" s="483">
        <f t="shared" si="1"/>
        <v>21135</v>
      </c>
      <c r="G18" s="483">
        <f t="shared" si="1"/>
        <v>26135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4000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4000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5648</v>
      </c>
      <c r="D65" s="408">
        <v>1821</v>
      </c>
      <c r="E65" s="408">
        <v>753</v>
      </c>
      <c r="F65" s="432">
        <v>851</v>
      </c>
      <c r="G65" s="408">
        <v>342</v>
      </c>
      <c r="H65" s="408"/>
      <c r="I65" s="408">
        <v>6348</v>
      </c>
      <c r="J65" s="432">
        <v>45</v>
      </c>
      <c r="K65" s="408">
        <v>152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5648</v>
      </c>
      <c r="D67" s="481">
        <f t="shared" ref="D67:K67" si="2">SUM(D65:D66)</f>
        <v>1821</v>
      </c>
      <c r="E67" s="481">
        <f t="shared" si="2"/>
        <v>753</v>
      </c>
      <c r="F67" s="481">
        <f t="shared" si="2"/>
        <v>851</v>
      </c>
      <c r="G67" s="481">
        <f t="shared" si="2"/>
        <v>342</v>
      </c>
      <c r="H67" s="481">
        <f t="shared" si="2"/>
        <v>0</v>
      </c>
      <c r="I67" s="481">
        <f t="shared" si="2"/>
        <v>6348</v>
      </c>
      <c r="J67" s="481">
        <f t="shared" si="2"/>
        <v>45</v>
      </c>
      <c r="K67" s="481">
        <f t="shared" si="2"/>
        <v>152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61194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1688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62882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6943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5990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12933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22661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22661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7354</v>
      </c>
      <c r="E95" s="427"/>
      <c r="F95" s="427"/>
      <c r="G95" s="427"/>
      <c r="H95" s="427"/>
      <c r="I95" s="427"/>
      <c r="J95" s="427"/>
      <c r="K95" s="427"/>
    </row>
    <row r="96" spans="1:11" ht="12.75" customHeight="1" x14ac:dyDescent="0.2">
      <c r="A96" s="903" t="s">
        <v>450</v>
      </c>
      <c r="B96" s="39">
        <v>1920</v>
      </c>
      <c r="C96" s="479">
        <v>19955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43085</v>
      </c>
      <c r="D98" s="408"/>
      <c r="E98" s="486"/>
      <c r="F98" s="408"/>
      <c r="G98" s="486"/>
      <c r="H98" s="486"/>
      <c r="I98" s="690"/>
      <c r="J98" s="486"/>
      <c r="K98" s="486"/>
    </row>
    <row r="99" spans="1:12" ht="12.75" customHeight="1" x14ac:dyDescent="0.2">
      <c r="A99" s="903" t="s">
        <v>962</v>
      </c>
      <c r="B99" s="39">
        <v>1950</v>
      </c>
      <c r="C99" s="487">
        <v>5108</v>
      </c>
      <c r="D99" s="408"/>
      <c r="E99" s="408"/>
      <c r="F99" s="408"/>
      <c r="G99" s="408"/>
      <c r="H99" s="408"/>
      <c r="I99" s="429"/>
      <c r="J99" s="432"/>
      <c r="K99" s="408"/>
    </row>
    <row r="100" spans="1:12" ht="12.75" customHeight="1" x14ac:dyDescent="0.2">
      <c r="A100" s="903" t="s">
        <v>279</v>
      </c>
      <c r="B100" s="39">
        <v>1960</v>
      </c>
      <c r="C100" s="487"/>
      <c r="D100" s="487">
        <v>198496</v>
      </c>
      <c r="E100" s="487">
        <v>124988</v>
      </c>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875</v>
      </c>
      <c r="D107" s="408">
        <v>90</v>
      </c>
      <c r="E107" s="408"/>
      <c r="F107" s="408"/>
      <c r="G107" s="408"/>
      <c r="H107" s="408"/>
      <c r="I107" s="408"/>
      <c r="J107" s="432"/>
      <c r="K107" s="408"/>
    </row>
    <row r="108" spans="1:12" ht="12.75" customHeight="1" thickBot="1" x14ac:dyDescent="0.25">
      <c r="A108" s="460" t="s">
        <v>566</v>
      </c>
      <c r="B108" s="730"/>
      <c r="C108" s="480">
        <f>SUM(C95:C107)</f>
        <v>69023</v>
      </c>
      <c r="D108" s="480">
        <f t="shared" ref="D108:K108" si="3">SUM(D95:D107)</f>
        <v>205940</v>
      </c>
      <c r="E108" s="480">
        <f t="shared" si="3"/>
        <v>124988</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1274906</v>
      </c>
      <c r="D109" s="489">
        <f t="shared" si="4"/>
        <v>388693</v>
      </c>
      <c r="E109" s="489">
        <f t="shared" si="4"/>
        <v>446728</v>
      </c>
      <c r="F109" s="489">
        <f t="shared" si="4"/>
        <v>75586</v>
      </c>
      <c r="G109" s="489">
        <f t="shared" si="4"/>
        <v>146491</v>
      </c>
      <c r="H109" s="489">
        <f t="shared" si="4"/>
        <v>0</v>
      </c>
      <c r="I109" s="489">
        <f t="shared" si="4"/>
        <v>28683</v>
      </c>
      <c r="J109" s="489">
        <f t="shared" si="4"/>
        <v>50050</v>
      </c>
      <c r="K109" s="439">
        <f t="shared" si="4"/>
        <v>22487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1766859</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1766859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20569</v>
      </c>
      <c r="D124" s="488"/>
      <c r="E124" s="429"/>
      <c r="F124" s="798"/>
      <c r="G124" s="429"/>
      <c r="H124" s="429"/>
      <c r="I124" s="429"/>
      <c r="J124" s="429"/>
      <c r="K124" s="429"/>
    </row>
    <row r="125" spans="1:11" ht="12.75" customHeight="1" x14ac:dyDescent="0.2">
      <c r="A125" s="903" t="s">
        <v>1773</v>
      </c>
      <c r="B125" s="261">
        <v>3105</v>
      </c>
      <c r="C125" s="408">
        <v>49754</v>
      </c>
      <c r="D125" s="488"/>
      <c r="E125" s="429"/>
      <c r="F125" s="408"/>
      <c r="G125" s="429"/>
      <c r="H125" s="429"/>
      <c r="I125" s="429"/>
      <c r="J125" s="429"/>
      <c r="K125" s="429"/>
    </row>
    <row r="126" spans="1:11" ht="12.75" customHeight="1" x14ac:dyDescent="0.2">
      <c r="A126" s="903" t="s">
        <v>1013</v>
      </c>
      <c r="B126" s="261">
        <v>3110</v>
      </c>
      <c r="C126" s="479">
        <v>75449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145772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694</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73835</v>
      </c>
      <c r="G151" s="432"/>
      <c r="H151" s="429"/>
      <c r="I151" s="429"/>
      <c r="J151" s="429"/>
      <c r="K151" s="429"/>
    </row>
    <row r="152" spans="1:11" ht="12.75" customHeight="1" x14ac:dyDescent="0.2">
      <c r="A152" s="903" t="s">
        <v>1224</v>
      </c>
      <c r="B152" s="261">
        <v>3510</v>
      </c>
      <c r="C152" s="479"/>
      <c r="D152" s="408"/>
      <c r="E152" s="488"/>
      <c r="F152" s="408">
        <v>93254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167089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287324+24828</f>
        <v>312152</v>
      </c>
      <c r="D158" s="422">
        <v>11056</v>
      </c>
      <c r="E158" s="488"/>
      <c r="F158" s="420">
        <v>50866</v>
      </c>
      <c r="G158" s="420">
        <v>21009</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458618</v>
      </c>
      <c r="D172" s="914">
        <f t="shared" si="6"/>
        <v>11056</v>
      </c>
      <c r="E172" s="914">
        <f t="shared" si="6"/>
        <v>0</v>
      </c>
      <c r="F172" s="914">
        <f t="shared" si="6"/>
        <v>217955</v>
      </c>
      <c r="G172" s="914">
        <f t="shared" si="6"/>
        <v>21009</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2225477</v>
      </c>
      <c r="D173" s="489">
        <f>SUM(D121,D172)</f>
        <v>11056</v>
      </c>
      <c r="E173" s="489">
        <f>SUM(E121,E172)</f>
        <v>0</v>
      </c>
      <c r="F173" s="489">
        <f t="shared" ref="F173:K173" si="7">SUM(F121,F172)</f>
        <v>217955</v>
      </c>
      <c r="G173" s="489">
        <f t="shared" si="7"/>
        <v>21009</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111984</v>
      </c>
      <c r="D194" s="429"/>
      <c r="E194" s="488"/>
      <c r="F194" s="429"/>
      <c r="G194" s="508"/>
      <c r="H194" s="429"/>
      <c r="I194" s="429"/>
      <c r="J194" s="429"/>
      <c r="K194" s="429"/>
    </row>
    <row r="195" spans="1:11" ht="12.75" customHeight="1" x14ac:dyDescent="0.2">
      <c r="A195" s="903" t="s">
        <v>1214</v>
      </c>
      <c r="B195" s="39">
        <v>4215</v>
      </c>
      <c r="C195" s="479">
        <v>1450</v>
      </c>
      <c r="D195" s="429"/>
      <c r="E195" s="488"/>
      <c r="F195" s="429"/>
      <c r="G195" s="508"/>
      <c r="H195" s="429"/>
      <c r="I195" s="429"/>
      <c r="J195" s="429"/>
      <c r="K195" s="429"/>
    </row>
    <row r="196" spans="1:11" ht="12.75" customHeight="1" x14ac:dyDescent="0.2">
      <c r="A196" s="903" t="s">
        <v>1226</v>
      </c>
      <c r="B196" s="39">
        <v>4220</v>
      </c>
      <c r="C196" s="479">
        <v>34030</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147464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96251</v>
      </c>
      <c r="D203" s="408"/>
      <c r="E203" s="429"/>
      <c r="F203" s="408"/>
      <c r="G203" s="408">
        <v>689</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96251</v>
      </c>
      <c r="D211" s="480">
        <f>SUM(D203:D210)</f>
        <v>0</v>
      </c>
      <c r="E211" s="429"/>
      <c r="F211" s="480">
        <f>SUM(F203:F210)</f>
        <v>0</v>
      </c>
      <c r="G211" s="480">
        <f>SUM(G203:G210)</f>
        <v>689</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751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f>65413+5111+24503</f>
        <v>95027</v>
      </c>
      <c r="D220" s="408"/>
      <c r="E220" s="429"/>
      <c r="F220" s="408"/>
      <c r="G220" s="408"/>
      <c r="H220" s="429"/>
      <c r="I220" s="429"/>
      <c r="J220" s="429"/>
      <c r="K220" s="429"/>
    </row>
    <row r="221" spans="1:11" ht="12.75" customHeight="1" x14ac:dyDescent="0.2">
      <c r="A221" s="903" t="s">
        <v>1221</v>
      </c>
      <c r="B221" s="39">
        <v>4625</v>
      </c>
      <c r="C221" s="479">
        <v>6887</v>
      </c>
      <c r="D221" s="408"/>
      <c r="E221" s="429"/>
      <c r="F221" s="408"/>
      <c r="G221" s="408"/>
      <c r="H221" s="429"/>
      <c r="I221" s="429"/>
      <c r="J221" s="429"/>
      <c r="K221" s="429"/>
    </row>
    <row r="222" spans="1:11" ht="12.75" customHeight="1" x14ac:dyDescent="0.2">
      <c r="A222" s="903" t="s">
        <v>1222</v>
      </c>
      <c r="B222" s="39">
        <v>4630</v>
      </c>
      <c r="C222" s="479">
        <f>24503-24503</f>
        <v>0</v>
      </c>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102665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20555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11937</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378872</v>
      </c>
      <c r="D273" s="489">
        <f t="shared" si="10"/>
        <v>0</v>
      </c>
      <c r="E273" s="489">
        <f t="shared" si="10"/>
        <v>0</v>
      </c>
      <c r="F273" s="489">
        <f t="shared" si="10"/>
        <v>0</v>
      </c>
      <c r="G273" s="489">
        <f t="shared" si="10"/>
        <v>689</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378872</v>
      </c>
      <c r="D274" s="489">
        <f>SUM(D178,D184,D273)</f>
        <v>0</v>
      </c>
      <c r="E274" s="489">
        <f>SUM(E178,E273)</f>
        <v>0</v>
      </c>
      <c r="F274" s="489">
        <f t="shared" ref="F274:K274" si="11">SUM(F178,F184,F273)</f>
        <v>0</v>
      </c>
      <c r="G274" s="489">
        <f t="shared" si="11"/>
        <v>689</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3879255</v>
      </c>
      <c r="D275" s="489">
        <f t="shared" si="12"/>
        <v>399749</v>
      </c>
      <c r="E275" s="489">
        <f t="shared" si="12"/>
        <v>446728</v>
      </c>
      <c r="F275" s="489">
        <f t="shared" si="12"/>
        <v>293541</v>
      </c>
      <c r="G275" s="489">
        <f t="shared" si="12"/>
        <v>168189</v>
      </c>
      <c r="H275" s="489">
        <f t="shared" si="12"/>
        <v>0</v>
      </c>
      <c r="I275" s="489">
        <f t="shared" si="12"/>
        <v>28683</v>
      </c>
      <c r="J275" s="489">
        <f t="shared" si="12"/>
        <v>50050</v>
      </c>
      <c r="K275" s="439">
        <f t="shared" si="12"/>
        <v>22487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154" colorId="8" zoomScale="110" zoomScaleNormal="110" workbookViewId="0">
      <selection activeCell="H5" sqref="H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1416071</v>
      </c>
      <c r="D5" s="408">
        <f>420169-37280</f>
        <v>382889</v>
      </c>
      <c r="E5" s="408">
        <f>58666-25721</f>
        <v>32945</v>
      </c>
      <c r="F5" s="408">
        <v>80603</v>
      </c>
      <c r="G5" s="408"/>
      <c r="H5" s="408">
        <v>9180</v>
      </c>
      <c r="I5" s="432"/>
      <c r="J5" s="432"/>
      <c r="K5" s="410">
        <f>SUM(C5:J5)</f>
        <v>1921688</v>
      </c>
      <c r="L5" s="408">
        <v>2050368</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f>272020+24301</f>
        <v>296321</v>
      </c>
      <c r="D7" s="432">
        <f>75089+10499</f>
        <v>85588</v>
      </c>
      <c r="E7" s="432">
        <f>2713+2649</f>
        <v>5362</v>
      </c>
      <c r="F7" s="432">
        <f>9551+1125+1085</f>
        <v>11761</v>
      </c>
      <c r="G7" s="432"/>
      <c r="H7" s="432"/>
      <c r="I7" s="432"/>
      <c r="J7" s="432"/>
      <c r="K7" s="410">
        <f t="shared" ref="K7:K32" si="0">SUM(C7:J7)</f>
        <v>399032</v>
      </c>
      <c r="L7" s="408">
        <v>381703</v>
      </c>
    </row>
    <row r="8" spans="1:14" x14ac:dyDescent="0.2">
      <c r="A8" s="1754" t="s">
        <v>171</v>
      </c>
      <c r="B8" s="266">
        <v>1200</v>
      </c>
      <c r="C8" s="408">
        <v>270675</v>
      </c>
      <c r="D8" s="408">
        <f>78601+5575</f>
        <v>84176</v>
      </c>
      <c r="E8" s="408">
        <f>9640+40360</f>
        <v>50000</v>
      </c>
      <c r="F8" s="408">
        <f>1144</f>
        <v>1144</v>
      </c>
      <c r="G8" s="408"/>
      <c r="H8" s="408">
        <v>38423</v>
      </c>
      <c r="I8" s="432"/>
      <c r="J8" s="432"/>
      <c r="K8" s="410">
        <f t="shared" si="0"/>
        <v>444418</v>
      </c>
      <c r="L8" s="408">
        <f>48000+406721</f>
        <v>454721</v>
      </c>
    </row>
    <row r="9" spans="1:14" x14ac:dyDescent="0.2">
      <c r="A9" s="1754" t="s">
        <v>818</v>
      </c>
      <c r="B9" s="266" t="s">
        <v>1122</v>
      </c>
      <c r="C9" s="432">
        <f>4707+43</f>
        <v>4750</v>
      </c>
      <c r="D9" s="432"/>
      <c r="E9" s="432"/>
      <c r="F9" s="432"/>
      <c r="G9" s="432"/>
      <c r="H9" s="432"/>
      <c r="I9" s="432"/>
      <c r="J9" s="432"/>
      <c r="K9" s="410">
        <f t="shared" si="0"/>
        <v>4750</v>
      </c>
      <c r="L9" s="408"/>
    </row>
    <row r="10" spans="1:14" x14ac:dyDescent="0.2">
      <c r="A10" s="1754" t="s">
        <v>819</v>
      </c>
      <c r="B10" s="266">
        <v>1250</v>
      </c>
      <c r="C10" s="408">
        <v>51574</v>
      </c>
      <c r="D10" s="408">
        <f>31776+2025</f>
        <v>33801</v>
      </c>
      <c r="E10" s="408">
        <v>8795</v>
      </c>
      <c r="F10" s="408">
        <v>7218</v>
      </c>
      <c r="G10" s="408"/>
      <c r="H10" s="408"/>
      <c r="I10" s="432"/>
      <c r="J10" s="432"/>
      <c r="K10" s="410">
        <f t="shared" si="0"/>
        <v>101388</v>
      </c>
      <c r="L10" s="408">
        <v>86439</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21410</v>
      </c>
      <c r="D14" s="408">
        <v>2220</v>
      </c>
      <c r="E14" s="408">
        <v>5987</v>
      </c>
      <c r="F14" s="408">
        <v>452</v>
      </c>
      <c r="G14" s="408"/>
      <c r="H14" s="408">
        <v>765</v>
      </c>
      <c r="I14" s="432"/>
      <c r="J14" s="432"/>
      <c r="K14" s="410">
        <f t="shared" si="0"/>
        <v>30834</v>
      </c>
      <c r="L14" s="408">
        <v>31933</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2060801</v>
      </c>
      <c r="D33" s="411">
        <f t="shared" ref="D33:L33" si="1">SUM(D5:D32)</f>
        <v>588674</v>
      </c>
      <c r="E33" s="411">
        <f t="shared" si="1"/>
        <v>103089</v>
      </c>
      <c r="F33" s="411">
        <f t="shared" si="1"/>
        <v>101178</v>
      </c>
      <c r="G33" s="411">
        <f t="shared" si="1"/>
        <v>0</v>
      </c>
      <c r="H33" s="411">
        <f t="shared" si="1"/>
        <v>48368</v>
      </c>
      <c r="I33" s="411">
        <f t="shared" si="1"/>
        <v>0</v>
      </c>
      <c r="J33" s="411">
        <f t="shared" si="1"/>
        <v>0</v>
      </c>
      <c r="K33" s="411">
        <f t="shared" si="1"/>
        <v>2902110</v>
      </c>
      <c r="L33" s="411">
        <f t="shared" si="1"/>
        <v>3005164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51282</v>
      </c>
      <c r="D36" s="414">
        <v>12880</v>
      </c>
      <c r="E36" s="414">
        <v>182</v>
      </c>
      <c r="F36" s="414">
        <v>600</v>
      </c>
      <c r="G36" s="414"/>
      <c r="H36" s="414"/>
      <c r="I36" s="432"/>
      <c r="J36" s="432"/>
      <c r="K36" s="410">
        <f t="shared" ref="K36:K41" si="2">SUM(C36:J36)</f>
        <v>64944</v>
      </c>
      <c r="L36" s="408">
        <v>65296</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f>53307</f>
        <v>53307</v>
      </c>
      <c r="D38" s="408">
        <f>13555+861</f>
        <v>14416</v>
      </c>
      <c r="E38" s="408">
        <v>1549</v>
      </c>
      <c r="F38" s="408">
        <v>4469</v>
      </c>
      <c r="G38" s="408"/>
      <c r="H38" s="408">
        <v>179</v>
      </c>
      <c r="I38" s="432"/>
      <c r="J38" s="432"/>
      <c r="K38" s="410">
        <f t="shared" si="2"/>
        <v>73920</v>
      </c>
      <c r="L38" s="408">
        <v>74654</v>
      </c>
    </row>
    <row r="39" spans="1:14" x14ac:dyDescent="0.2">
      <c r="A39" s="1754" t="s">
        <v>221</v>
      </c>
      <c r="B39" s="266">
        <v>2140</v>
      </c>
      <c r="C39" s="408">
        <f>72783</f>
        <v>72783</v>
      </c>
      <c r="D39" s="408">
        <f>23499+2202</f>
        <v>25701</v>
      </c>
      <c r="E39" s="408">
        <v>19414</v>
      </c>
      <c r="F39" s="408">
        <v>467</v>
      </c>
      <c r="G39" s="408"/>
      <c r="H39" s="408"/>
      <c r="I39" s="432"/>
      <c r="J39" s="432"/>
      <c r="K39" s="410">
        <f t="shared" si="2"/>
        <v>118365</v>
      </c>
      <c r="L39" s="408">
        <v>185221</v>
      </c>
    </row>
    <row r="40" spans="1:14" x14ac:dyDescent="0.2">
      <c r="A40" s="1754" t="s">
        <v>222</v>
      </c>
      <c r="B40" s="266">
        <v>2150</v>
      </c>
      <c r="C40" s="408">
        <f>56482</f>
        <v>56482</v>
      </c>
      <c r="D40" s="408">
        <f>16183+439</f>
        <v>16622</v>
      </c>
      <c r="E40" s="408">
        <v>23</v>
      </c>
      <c r="F40" s="408">
        <v>449</v>
      </c>
      <c r="G40" s="408"/>
      <c r="H40" s="408">
        <v>225</v>
      </c>
      <c r="I40" s="432"/>
      <c r="J40" s="432"/>
      <c r="K40" s="410">
        <f t="shared" si="2"/>
        <v>73801</v>
      </c>
      <c r="L40" s="408">
        <v>74714</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233854</v>
      </c>
      <c r="D42" s="411">
        <f t="shared" ref="D42:L42" si="3">SUM(D36:D41)</f>
        <v>69619</v>
      </c>
      <c r="E42" s="411">
        <f t="shared" si="3"/>
        <v>21168</v>
      </c>
      <c r="F42" s="411">
        <f t="shared" si="3"/>
        <v>5985</v>
      </c>
      <c r="G42" s="411">
        <f t="shared" si="3"/>
        <v>0</v>
      </c>
      <c r="H42" s="411">
        <f t="shared" si="3"/>
        <v>404</v>
      </c>
      <c r="I42" s="411">
        <f t="shared" si="3"/>
        <v>0</v>
      </c>
      <c r="J42" s="411">
        <f t="shared" si="3"/>
        <v>0</v>
      </c>
      <c r="K42" s="411">
        <f t="shared" si="3"/>
        <v>331030</v>
      </c>
      <c r="L42" s="411">
        <f t="shared" si="3"/>
        <v>399885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2423</v>
      </c>
      <c r="D44" s="414"/>
      <c r="E44" s="414">
        <v>2688</v>
      </c>
      <c r="F44" s="414"/>
      <c r="G44" s="414"/>
      <c r="H44" s="414"/>
      <c r="I44" s="432"/>
      <c r="J44" s="432"/>
      <c r="K44" s="416">
        <f>SUM(C44:J44)</f>
        <v>5111</v>
      </c>
      <c r="L44" s="414">
        <v>5110</v>
      </c>
    </row>
    <row r="45" spans="1:14" x14ac:dyDescent="0.2">
      <c r="A45" s="1754" t="s">
        <v>956</v>
      </c>
      <c r="B45" s="266">
        <v>2220</v>
      </c>
      <c r="C45" s="408">
        <v>23455</v>
      </c>
      <c r="D45" s="408">
        <f>6419+141</f>
        <v>6560</v>
      </c>
      <c r="E45" s="408"/>
      <c r="F45" s="408">
        <v>5205</v>
      </c>
      <c r="G45" s="408"/>
      <c r="H45" s="408"/>
      <c r="I45" s="432"/>
      <c r="J45" s="432"/>
      <c r="K45" s="416">
        <f>SUM(C45:J45)</f>
        <v>35220</v>
      </c>
      <c r="L45" s="408">
        <v>34676</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25878</v>
      </c>
      <c r="D47" s="411">
        <f t="shared" ref="D47:K47" si="4">SUM(D44:D46)</f>
        <v>6560</v>
      </c>
      <c r="E47" s="411">
        <f t="shared" si="4"/>
        <v>2688</v>
      </c>
      <c r="F47" s="411">
        <f t="shared" si="4"/>
        <v>5205</v>
      </c>
      <c r="G47" s="411">
        <f t="shared" si="4"/>
        <v>0</v>
      </c>
      <c r="H47" s="411">
        <f t="shared" si="4"/>
        <v>0</v>
      </c>
      <c r="I47" s="411">
        <f t="shared" si="4"/>
        <v>0</v>
      </c>
      <c r="J47" s="411">
        <f t="shared" si="4"/>
        <v>0</v>
      </c>
      <c r="K47" s="411">
        <f t="shared" si="4"/>
        <v>40331</v>
      </c>
      <c r="L47" s="411">
        <f>SUM(L44:L46)</f>
        <v>39786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5076</v>
      </c>
      <c r="D49" s="414"/>
      <c r="E49" s="414">
        <v>32464</v>
      </c>
      <c r="F49" s="414">
        <v>11677</v>
      </c>
      <c r="G49" s="414"/>
      <c r="H49" s="414">
        <v>7415</v>
      </c>
      <c r="I49" s="432"/>
      <c r="J49" s="432"/>
      <c r="K49" s="416">
        <f>SUM(C49:J49)</f>
        <v>56632</v>
      </c>
      <c r="L49" s="414">
        <v>59142</v>
      </c>
    </row>
    <row r="50" spans="1:14" x14ac:dyDescent="0.2">
      <c r="A50" s="1754" t="s">
        <v>959</v>
      </c>
      <c r="B50" s="266">
        <v>2320</v>
      </c>
      <c r="C50" s="408">
        <f>155541</f>
        <v>155541</v>
      </c>
      <c r="D50" s="408">
        <f>42707+3476</f>
        <v>46183</v>
      </c>
      <c r="E50" s="408">
        <v>17266</v>
      </c>
      <c r="F50" s="408">
        <v>7202</v>
      </c>
      <c r="G50" s="408"/>
      <c r="H50" s="408">
        <v>2337</v>
      </c>
      <c r="I50" s="432"/>
      <c r="J50" s="432"/>
      <c r="K50" s="416">
        <f>SUM(C50:J50)</f>
        <v>228529</v>
      </c>
      <c r="L50" s="408">
        <v>224421</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160617</v>
      </c>
      <c r="D53" s="411">
        <f t="shared" ref="D53:L53" si="5">SUM(D49:D52)</f>
        <v>46183</v>
      </c>
      <c r="E53" s="411">
        <f t="shared" si="5"/>
        <v>49730</v>
      </c>
      <c r="F53" s="411">
        <f t="shared" si="5"/>
        <v>18879</v>
      </c>
      <c r="G53" s="411">
        <f t="shared" si="5"/>
        <v>0</v>
      </c>
      <c r="H53" s="411">
        <f t="shared" si="5"/>
        <v>9752</v>
      </c>
      <c r="I53" s="411">
        <f t="shared" si="5"/>
        <v>0</v>
      </c>
      <c r="J53" s="411">
        <f t="shared" si="5"/>
        <v>0</v>
      </c>
      <c r="K53" s="411">
        <f t="shared" si="5"/>
        <v>285161</v>
      </c>
      <c r="L53" s="411">
        <f t="shared" si="5"/>
        <v>283563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151383</v>
      </c>
      <c r="D55" s="414">
        <f>37539+6143</f>
        <v>43682</v>
      </c>
      <c r="E55" s="414">
        <v>136</v>
      </c>
      <c r="F55" s="414">
        <v>1332</v>
      </c>
      <c r="G55" s="414"/>
      <c r="H55" s="414">
        <v>1388</v>
      </c>
      <c r="I55" s="432"/>
      <c r="J55" s="432"/>
      <c r="K55" s="416">
        <f>SUM(C55:J55)</f>
        <v>197921</v>
      </c>
      <c r="L55" s="414">
        <v>194330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151383</v>
      </c>
      <c r="D57" s="417">
        <f t="shared" ref="D57:K57" si="6">SUM(D55:D56)</f>
        <v>43682</v>
      </c>
      <c r="E57" s="417">
        <f t="shared" si="6"/>
        <v>136</v>
      </c>
      <c r="F57" s="417">
        <f t="shared" si="6"/>
        <v>1332</v>
      </c>
      <c r="G57" s="417">
        <f t="shared" si="6"/>
        <v>0</v>
      </c>
      <c r="H57" s="417">
        <f t="shared" si="6"/>
        <v>1388</v>
      </c>
      <c r="I57" s="417">
        <f t="shared" si="6"/>
        <v>0</v>
      </c>
      <c r="J57" s="417">
        <f t="shared" si="6"/>
        <v>0</v>
      </c>
      <c r="K57" s="417">
        <f t="shared" si="6"/>
        <v>197921</v>
      </c>
      <c r="L57" s="411">
        <f>SUM(L55:L56)</f>
        <v>194330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38923</v>
      </c>
      <c r="D60" s="408">
        <f>6419+1851</f>
        <v>8270</v>
      </c>
      <c r="E60" s="408">
        <v>440</v>
      </c>
      <c r="F60" s="408">
        <v>677</v>
      </c>
      <c r="G60" s="408"/>
      <c r="H60" s="408">
        <v>913</v>
      </c>
      <c r="I60" s="432"/>
      <c r="J60" s="432"/>
      <c r="K60" s="416">
        <f t="shared" si="7"/>
        <v>49223</v>
      </c>
      <c r="L60" s="408">
        <v>47851</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71819</v>
      </c>
      <c r="D63" s="408">
        <f>12955+4121</f>
        <v>17076</v>
      </c>
      <c r="E63" s="408"/>
      <c r="F63" s="408">
        <v>120711</v>
      </c>
      <c r="G63" s="408"/>
      <c r="H63" s="408">
        <v>455</v>
      </c>
      <c r="I63" s="432"/>
      <c r="J63" s="432"/>
      <c r="K63" s="416">
        <f t="shared" si="7"/>
        <v>210061</v>
      </c>
      <c r="L63" s="408">
        <v>216781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110742</v>
      </c>
      <c r="D65" s="411">
        <f t="shared" ref="D65:L65" si="8">SUM(D59:D64)</f>
        <v>25346</v>
      </c>
      <c r="E65" s="411">
        <f t="shared" si="8"/>
        <v>440</v>
      </c>
      <c r="F65" s="411">
        <f t="shared" si="8"/>
        <v>121388</v>
      </c>
      <c r="G65" s="411">
        <f t="shared" si="8"/>
        <v>0</v>
      </c>
      <c r="H65" s="411">
        <f t="shared" si="8"/>
        <v>1368</v>
      </c>
      <c r="I65" s="411">
        <f t="shared" si="8"/>
        <v>0</v>
      </c>
      <c r="J65" s="411">
        <f t="shared" si="8"/>
        <v>0</v>
      </c>
      <c r="K65" s="411">
        <f t="shared" si="8"/>
        <v>259284</v>
      </c>
      <c r="L65" s="411">
        <f t="shared" si="8"/>
        <v>264632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682474</v>
      </c>
      <c r="D74" s="421">
        <f t="shared" ref="D74:K74" si="10">SUM(D42,D47,D53,D57,D65,D72,D73)</f>
        <v>191390</v>
      </c>
      <c r="E74" s="421">
        <f t="shared" si="10"/>
        <v>74162</v>
      </c>
      <c r="F74" s="421">
        <f t="shared" si="10"/>
        <v>152789</v>
      </c>
      <c r="G74" s="421">
        <f t="shared" si="10"/>
        <v>0</v>
      </c>
      <c r="H74" s="421">
        <f t="shared" si="10"/>
        <v>12912</v>
      </c>
      <c r="I74" s="421">
        <f t="shared" si="10"/>
        <v>0</v>
      </c>
      <c r="J74" s="421">
        <f t="shared" si="10"/>
        <v>0</v>
      </c>
      <c r="K74" s="421">
        <f t="shared" si="10"/>
        <v>1113727</v>
      </c>
      <c r="L74" s="421">
        <f>SUM(L42,L47,L53,L57,L65,L72,L73)</f>
        <v>1182196</v>
      </c>
    </row>
    <row r="75" spans="1:14" s="23" customFormat="1" ht="18" customHeight="1" thickTop="1" thickBot="1" x14ac:dyDescent="0.25">
      <c r="A75" s="1753" t="s">
        <v>50</v>
      </c>
      <c r="B75" s="1747" t="s">
        <v>655</v>
      </c>
      <c r="C75" s="419">
        <v>24301</v>
      </c>
      <c r="D75" s="419">
        <f>6416-53</f>
        <v>6363</v>
      </c>
      <c r="E75" s="419"/>
      <c r="F75" s="419"/>
      <c r="G75" s="419"/>
      <c r="H75" s="419"/>
      <c r="I75" s="425"/>
      <c r="J75" s="425"/>
      <c r="K75" s="411">
        <f>SUM(C75:J75)</f>
        <v>30664</v>
      </c>
      <c r="L75" s="420">
        <v>30085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65976</v>
      </c>
      <c r="F79" s="409"/>
      <c r="G79" s="409"/>
      <c r="H79" s="408"/>
      <c r="I79" s="503"/>
      <c r="J79" s="503"/>
      <c r="K79" s="410">
        <f t="shared" si="11"/>
        <v>65976</v>
      </c>
      <c r="L79" s="408">
        <v>65932</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65976</v>
      </c>
      <c r="F84" s="409"/>
      <c r="G84" s="409"/>
      <c r="H84" s="411">
        <f>SUM(H78:H83)</f>
        <v>0</v>
      </c>
      <c r="I84" s="503"/>
      <c r="J84" s="503"/>
      <c r="K84" s="411">
        <f>SUM(K78:K83)</f>
        <v>65976</v>
      </c>
      <c r="L84" s="411">
        <f>SUM(L78:L83)</f>
        <v>65932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130821</v>
      </c>
      <c r="I86" s="503"/>
      <c r="J86" s="503"/>
      <c r="K86" s="516">
        <f t="shared" ref="K86:K98" si="12">H86</f>
        <v>130821</v>
      </c>
      <c r="L86" s="438">
        <v>95000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2">
        <v>4200</v>
      </c>
      <c r="C92" s="409"/>
      <c r="D92" s="409"/>
      <c r="E92" s="433"/>
      <c r="F92" s="409"/>
      <c r="G92" s="409"/>
      <c r="H92" s="1052">
        <f>SUM(H85:H91)</f>
        <v>130821</v>
      </c>
      <c r="I92" s="503"/>
      <c r="J92" s="503"/>
      <c r="K92" s="516">
        <f t="shared" si="12"/>
        <v>130821</v>
      </c>
      <c r="L92" s="1052">
        <f>SUM(L85:L91)</f>
        <v>95000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65976</v>
      </c>
      <c r="F102" s="409"/>
      <c r="G102" s="409"/>
      <c r="H102" s="421">
        <f>SUM(H84,H92,H100,H101)</f>
        <v>130821</v>
      </c>
      <c r="I102" s="503"/>
      <c r="J102" s="503"/>
      <c r="K102" s="421">
        <f>SUM(K84,K92,K100,K101)</f>
        <v>196797</v>
      </c>
      <c r="L102" s="421">
        <f>SUM(L84,L92,L100,L101)</f>
        <v>160932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2767576</v>
      </c>
      <c r="D114" s="411">
        <f t="shared" ref="D114:K114" si="13">SUM(D33,D74,D75,D102,D112,D113)</f>
        <v>786427</v>
      </c>
      <c r="E114" s="411">
        <f t="shared" si="13"/>
        <v>243227</v>
      </c>
      <c r="F114" s="411">
        <f t="shared" si="13"/>
        <v>253967</v>
      </c>
      <c r="G114" s="411">
        <f t="shared" si="13"/>
        <v>0</v>
      </c>
      <c r="H114" s="411">
        <f>SUM(H33,H74,H75,H102,H112,H113)</f>
        <v>192101</v>
      </c>
      <c r="I114" s="411">
        <f t="shared" si="13"/>
        <v>0</v>
      </c>
      <c r="J114" s="411">
        <f t="shared" si="13"/>
        <v>0</v>
      </c>
      <c r="K114" s="411">
        <f t="shared" si="13"/>
        <v>4243298</v>
      </c>
      <c r="L114" s="411">
        <f>SUM(L33,L74,L75,L102,L112,L113)</f>
        <v>4378377</v>
      </c>
    </row>
    <row r="115" spans="1:14" ht="23.25" thickTop="1" x14ac:dyDescent="0.2">
      <c r="A115" s="1766" t="s">
        <v>1155</v>
      </c>
      <c r="B115" s="882"/>
      <c r="C115" s="412"/>
      <c r="D115" s="412"/>
      <c r="E115" s="412"/>
      <c r="F115" s="412"/>
      <c r="G115" s="412"/>
      <c r="H115" s="412"/>
      <c r="I115" s="412"/>
      <c r="J115" s="412"/>
      <c r="K115" s="436">
        <f>'Revenues 9-14'!C275-'Expenditures 15-22'!K114</f>
        <v>-364043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163697</v>
      </c>
      <c r="D124" s="408">
        <v>21862</v>
      </c>
      <c r="E124" s="408">
        <f>79541-6897</f>
        <v>72644</v>
      </c>
      <c r="F124" s="408">
        <v>96043</v>
      </c>
      <c r="G124" s="408">
        <f>17867+6897</f>
        <v>24764</v>
      </c>
      <c r="H124" s="408"/>
      <c r="I124" s="432"/>
      <c r="J124" s="432"/>
      <c r="K124" s="411">
        <f>SUM(C124:J124)</f>
        <v>379010</v>
      </c>
      <c r="L124" s="408">
        <v>408298</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163697</v>
      </c>
      <c r="D127" s="411">
        <f t="shared" ref="D127:L127" si="14">SUM(D122:D126)</f>
        <v>21862</v>
      </c>
      <c r="E127" s="411">
        <f t="shared" si="14"/>
        <v>72644</v>
      </c>
      <c r="F127" s="411">
        <f t="shared" si="14"/>
        <v>96043</v>
      </c>
      <c r="G127" s="411">
        <f t="shared" si="14"/>
        <v>24764</v>
      </c>
      <c r="H127" s="411">
        <f t="shared" si="14"/>
        <v>0</v>
      </c>
      <c r="I127" s="411">
        <f t="shared" si="14"/>
        <v>0</v>
      </c>
      <c r="J127" s="411">
        <f t="shared" si="14"/>
        <v>0</v>
      </c>
      <c r="K127" s="411">
        <f t="shared" si="14"/>
        <v>379010</v>
      </c>
      <c r="L127" s="411">
        <f t="shared" si="14"/>
        <v>408298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163697</v>
      </c>
      <c r="D129" s="421">
        <f t="shared" ref="D129:L129" si="15">SUM(D120,D127,D128)</f>
        <v>21862</v>
      </c>
      <c r="E129" s="421">
        <f t="shared" si="15"/>
        <v>72644</v>
      </c>
      <c r="F129" s="421">
        <f t="shared" si="15"/>
        <v>96043</v>
      </c>
      <c r="G129" s="421">
        <f t="shared" si="15"/>
        <v>24764</v>
      </c>
      <c r="H129" s="421">
        <f t="shared" si="15"/>
        <v>0</v>
      </c>
      <c r="I129" s="421">
        <f t="shared" si="15"/>
        <v>0</v>
      </c>
      <c r="J129" s="421">
        <f t="shared" si="15"/>
        <v>0</v>
      </c>
      <c r="K129" s="421">
        <f t="shared" si="15"/>
        <v>379010</v>
      </c>
      <c r="L129" s="421">
        <f t="shared" si="15"/>
        <v>408298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163697</v>
      </c>
      <c r="D150" s="411">
        <f t="shared" ref="D150:K150" si="16">SUM(D129,D130,D138,D148,D149)</f>
        <v>21862</v>
      </c>
      <c r="E150" s="411">
        <f t="shared" si="16"/>
        <v>72644</v>
      </c>
      <c r="F150" s="411">
        <f t="shared" si="16"/>
        <v>96043</v>
      </c>
      <c r="G150" s="411">
        <f t="shared" si="16"/>
        <v>24764</v>
      </c>
      <c r="H150" s="411">
        <f t="shared" si="16"/>
        <v>0</v>
      </c>
      <c r="I150" s="411">
        <f t="shared" si="16"/>
        <v>0</v>
      </c>
      <c r="J150" s="411">
        <f t="shared" si="16"/>
        <v>0</v>
      </c>
      <c r="K150" s="411">
        <f t="shared" si="16"/>
        <v>379010</v>
      </c>
      <c r="L150" s="411">
        <f>SUM(L129,L130,L138,L148,L149)</f>
        <v>408298</v>
      </c>
    </row>
    <row r="151" spans="1:14" ht="12.75" customHeight="1" thickTop="1" x14ac:dyDescent="0.2">
      <c r="A151" s="2284" t="s">
        <v>1378</v>
      </c>
      <c r="B151" s="2285"/>
      <c r="C151" s="412"/>
      <c r="D151" s="412"/>
      <c r="E151" s="412"/>
      <c r="F151" s="412"/>
      <c r="G151" s="412"/>
      <c r="H151" s="412"/>
      <c r="I151" s="412"/>
      <c r="J151" s="409"/>
      <c r="K151" s="436">
        <f>'Revenues 9-14'!D275-'Expenditures 15-22'!K150</f>
        <v>20739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37095+1216</f>
        <v>38311</v>
      </c>
      <c r="I163" s="409"/>
      <c r="J163" s="409"/>
      <c r="K163" s="410">
        <f>SUM(C163:H163)</f>
        <v>38311</v>
      </c>
      <c r="L163" s="1804">
        <f>18350+6120+12625</f>
        <v>37095</v>
      </c>
    </row>
    <row r="164" spans="1:14" ht="33.75" customHeight="1" x14ac:dyDescent="0.2">
      <c r="A164" s="1774" t="s">
        <v>290</v>
      </c>
      <c r="B164" s="532" t="s">
        <v>32</v>
      </c>
      <c r="C164" s="409"/>
      <c r="D164" s="409"/>
      <c r="E164" s="409"/>
      <c r="F164" s="409"/>
      <c r="G164" s="409"/>
      <c r="H164" s="1807">
        <f>410000+24505</f>
        <v>434505</v>
      </c>
      <c r="I164" s="409"/>
      <c r="J164" s="409"/>
      <c r="K164" s="410">
        <f>SUM(C164:J164)</f>
        <v>434505</v>
      </c>
      <c r="L164" s="1807">
        <f>70000+120000+220000</f>
        <v>410000</v>
      </c>
    </row>
    <row r="165" spans="1:14" ht="13.5" customHeight="1" thickBot="1" x14ac:dyDescent="0.25">
      <c r="A165" s="1758" t="s">
        <v>865</v>
      </c>
      <c r="B165" s="533" t="s">
        <v>87</v>
      </c>
      <c r="C165" s="409"/>
      <c r="D165" s="409"/>
      <c r="E165" s="422"/>
      <c r="F165" s="409"/>
      <c r="G165" s="409"/>
      <c r="H165" s="1807">
        <v>1500</v>
      </c>
      <c r="I165" s="503"/>
      <c r="J165" s="409"/>
      <c r="K165" s="410">
        <f>SUM(C165:J165)</f>
        <v>1500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474316</v>
      </c>
      <c r="I166" s="433"/>
      <c r="J166" s="409"/>
      <c r="K166" s="421">
        <f>SUM(K162,K163,K164,K165)</f>
        <v>474316</v>
      </c>
      <c r="L166" s="421">
        <f>SUM(L162,L163,L164,L165)</f>
        <v>448595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474316</v>
      </c>
      <c r="I168" s="433"/>
      <c r="J168" s="409"/>
      <c r="K168" s="421">
        <f>SUM(K154,K166,K167)</f>
        <v>474316</v>
      </c>
      <c r="L168" s="421">
        <f>SUM(L154,L166,L167)</f>
        <v>448595</v>
      </c>
    </row>
    <row r="169" spans="1:14" ht="23.25" thickTop="1" x14ac:dyDescent="0.2">
      <c r="A169" s="1766" t="s">
        <v>1155</v>
      </c>
      <c r="B169" s="463"/>
      <c r="C169" s="409"/>
      <c r="D169" s="409"/>
      <c r="E169" s="409"/>
      <c r="F169" s="409"/>
      <c r="G169" s="409"/>
      <c r="H169" s="412"/>
      <c r="I169" s="409"/>
      <c r="J169" s="409"/>
      <c r="K169" s="436">
        <f>'Revenues 9-14'!E275-'Expenditures 15-22'!K168</f>
        <v>-27588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7952</v>
      </c>
      <c r="D176" s="408"/>
      <c r="E176" s="408">
        <v>333493</v>
      </c>
      <c r="F176" s="408">
        <v>62</v>
      </c>
      <c r="G176" s="408"/>
      <c r="H176" s="408"/>
      <c r="I176" s="432"/>
      <c r="J176" s="432"/>
      <c r="K176" s="410">
        <f>SUM(C176:J176)</f>
        <v>341507</v>
      </c>
      <c r="L176" s="408">
        <v>356337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7952</v>
      </c>
      <c r="D178" s="421">
        <f t="shared" ref="D178:J178" si="17">SUM(D174,D176,D177)</f>
        <v>0</v>
      </c>
      <c r="E178" s="421">
        <f t="shared" si="17"/>
        <v>333493</v>
      </c>
      <c r="F178" s="421">
        <f t="shared" si="17"/>
        <v>62</v>
      </c>
      <c r="G178" s="421">
        <f t="shared" si="17"/>
        <v>0</v>
      </c>
      <c r="H178" s="421">
        <f t="shared" si="17"/>
        <v>0</v>
      </c>
      <c r="I178" s="421">
        <f t="shared" si="17"/>
        <v>0</v>
      </c>
      <c r="J178" s="421">
        <f t="shared" si="17"/>
        <v>0</v>
      </c>
      <c r="K178" s="421">
        <f>SUM(K174,K176,K177)</f>
        <v>341507</v>
      </c>
      <c r="L178" s="421">
        <f>SUM(L174, L176:L177)</f>
        <v>356337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7952</v>
      </c>
      <c r="D204" s="411">
        <f>SUM(D178,D179)</f>
        <v>0</v>
      </c>
      <c r="E204" s="411">
        <f>SUM(E178,E179,E190)</f>
        <v>333493</v>
      </c>
      <c r="F204" s="411">
        <f>SUM(F178,F179)</f>
        <v>62</v>
      </c>
      <c r="G204" s="411">
        <f>SUM(G178,G179)</f>
        <v>0</v>
      </c>
      <c r="H204" s="411">
        <f>SUM(H178,H179,H190,H202,H203)</f>
        <v>0</v>
      </c>
      <c r="I204" s="411">
        <f>SUM(I178,I179)</f>
        <v>0</v>
      </c>
      <c r="J204" s="411">
        <f>SUM(J178,J179)</f>
        <v>0</v>
      </c>
      <c r="K204" s="410">
        <f>SUM(K178,K179,K190,K202,K203)</f>
        <v>341507</v>
      </c>
      <c r="L204" s="411">
        <f>SUM(L178,L179,L190,L202,L203)</f>
        <v>356337</v>
      </c>
    </row>
    <row r="205" spans="1:14" ht="23.25" thickTop="1" x14ac:dyDescent="0.2">
      <c r="A205" s="1766" t="s">
        <v>1155</v>
      </c>
      <c r="B205" s="463"/>
      <c r="C205" s="412"/>
      <c r="D205" s="412"/>
      <c r="E205" s="412"/>
      <c r="F205" s="412"/>
      <c r="G205" s="412"/>
      <c r="H205" s="412"/>
      <c r="I205" s="409"/>
      <c r="J205" s="409"/>
      <c r="K205" s="436">
        <f>'Revenues 9-14'!F275-'Expenditures 15-22'!K204</f>
        <v>-47966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24937</v>
      </c>
      <c r="E209" s="409"/>
      <c r="F209" s="409"/>
      <c r="G209" s="409"/>
      <c r="H209" s="409"/>
      <c r="I209" s="409"/>
      <c r="J209" s="409"/>
      <c r="K209" s="410">
        <f>D209</f>
        <v>24937</v>
      </c>
      <c r="L209" s="408">
        <v>24025</v>
      </c>
    </row>
    <row r="210" spans="1:12" x14ac:dyDescent="0.2">
      <c r="A210" s="1754" t="s">
        <v>170</v>
      </c>
      <c r="B210" s="266" t="s">
        <v>1121</v>
      </c>
      <c r="C210" s="409"/>
      <c r="D210" s="432">
        <v>22555</v>
      </c>
      <c r="E210" s="409"/>
      <c r="F210" s="409"/>
      <c r="G210" s="409"/>
      <c r="H210" s="409"/>
      <c r="I210" s="409"/>
      <c r="J210" s="409"/>
      <c r="K210" s="410">
        <f t="shared" ref="K210:K222" si="19">D210</f>
        <v>22555</v>
      </c>
      <c r="L210" s="408">
        <v>23125</v>
      </c>
    </row>
    <row r="211" spans="1:12" x14ac:dyDescent="0.2">
      <c r="A211" s="1754" t="s">
        <v>171</v>
      </c>
      <c r="B211" s="266">
        <v>1200</v>
      </c>
      <c r="C211" s="409"/>
      <c r="D211" s="408">
        <v>23129</v>
      </c>
      <c r="E211" s="409"/>
      <c r="F211" s="409"/>
      <c r="G211" s="409"/>
      <c r="H211" s="409"/>
      <c r="I211" s="409"/>
      <c r="J211" s="409"/>
      <c r="K211" s="410">
        <f t="shared" si="19"/>
        <v>23129</v>
      </c>
      <c r="L211" s="408">
        <v>22720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720</v>
      </c>
      <c r="E213" s="409"/>
      <c r="F213" s="409"/>
      <c r="G213" s="409"/>
      <c r="H213" s="409"/>
      <c r="I213" s="409"/>
      <c r="J213" s="409"/>
      <c r="K213" s="410">
        <f t="shared" si="19"/>
        <v>720</v>
      </c>
      <c r="L213" s="408">
        <v>734</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1046</v>
      </c>
      <c r="E217" s="409"/>
      <c r="F217" s="409"/>
      <c r="G217" s="409"/>
      <c r="H217" s="409"/>
      <c r="I217" s="409"/>
      <c r="J217" s="409"/>
      <c r="K217" s="410">
        <f t="shared" si="19"/>
        <v>1046</v>
      </c>
      <c r="L217" s="408">
        <v>1045</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72387</v>
      </c>
      <c r="E223" s="409"/>
      <c r="F223" s="409"/>
      <c r="G223" s="409"/>
      <c r="H223" s="409"/>
      <c r="I223" s="409"/>
      <c r="J223" s="409"/>
      <c r="K223" s="411">
        <f>SUM(K209:K222)</f>
        <v>72387</v>
      </c>
      <c r="L223" s="411">
        <f>SUM(L209:L222)</f>
        <v>71649</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744</v>
      </c>
      <c r="E226" s="409"/>
      <c r="F226" s="409"/>
      <c r="G226" s="409"/>
      <c r="H226" s="409"/>
      <c r="I226" s="409"/>
      <c r="J226" s="409"/>
      <c r="K226" s="410">
        <f t="shared" ref="K226:K231" si="20">D226</f>
        <v>744</v>
      </c>
      <c r="L226" s="408">
        <v>744</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818</v>
      </c>
      <c r="E228" s="409"/>
      <c r="F228" s="409"/>
      <c r="G228" s="409"/>
      <c r="H228" s="409"/>
      <c r="I228" s="409"/>
      <c r="J228" s="409"/>
      <c r="K228" s="410">
        <f t="shared" si="20"/>
        <v>818</v>
      </c>
      <c r="L228" s="408">
        <v>824</v>
      </c>
    </row>
    <row r="229" spans="1:12" x14ac:dyDescent="0.2">
      <c r="A229" s="1754" t="s">
        <v>221</v>
      </c>
      <c r="B229" s="266">
        <v>2140</v>
      </c>
      <c r="C229" s="409"/>
      <c r="D229" s="408">
        <v>8929</v>
      </c>
      <c r="E229" s="409"/>
      <c r="F229" s="409"/>
      <c r="G229" s="409"/>
      <c r="H229" s="409"/>
      <c r="I229" s="409"/>
      <c r="J229" s="409"/>
      <c r="K229" s="410">
        <f t="shared" si="20"/>
        <v>8929</v>
      </c>
      <c r="L229" s="408">
        <v>9254</v>
      </c>
    </row>
    <row r="230" spans="1:12" x14ac:dyDescent="0.2">
      <c r="A230" s="1754" t="s">
        <v>222</v>
      </c>
      <c r="B230" s="266">
        <v>2150</v>
      </c>
      <c r="C230" s="409"/>
      <c r="D230" s="408">
        <v>810</v>
      </c>
      <c r="E230" s="409"/>
      <c r="F230" s="409"/>
      <c r="G230" s="409"/>
      <c r="H230" s="409"/>
      <c r="I230" s="409"/>
      <c r="J230" s="409"/>
      <c r="K230" s="410">
        <f t="shared" si="20"/>
        <v>810</v>
      </c>
      <c r="L230" s="408">
        <v>840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11301</v>
      </c>
      <c r="E232" s="409"/>
      <c r="F232" s="409"/>
      <c r="G232" s="409"/>
      <c r="H232" s="409"/>
      <c r="I232" s="409"/>
      <c r="J232" s="409"/>
      <c r="K232" s="411">
        <f>SUM(K226:K231)</f>
        <v>11301</v>
      </c>
      <c r="L232" s="411">
        <f>SUM(L226:L231)</f>
        <v>11662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4838</v>
      </c>
      <c r="E235" s="409"/>
      <c r="F235" s="409"/>
      <c r="G235" s="409"/>
      <c r="H235" s="409"/>
      <c r="I235" s="409"/>
      <c r="J235" s="409"/>
      <c r="K235" s="416">
        <f>D235</f>
        <v>4838</v>
      </c>
      <c r="L235" s="408">
        <v>4812</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4838</v>
      </c>
      <c r="E237" s="409"/>
      <c r="F237" s="409"/>
      <c r="G237" s="409"/>
      <c r="H237" s="409"/>
      <c r="I237" s="409"/>
      <c r="J237" s="409"/>
      <c r="K237" s="411">
        <f>SUM(K234:K236)</f>
        <v>4838</v>
      </c>
      <c r="L237" s="411">
        <f>SUM(L234:L236)</f>
        <v>4812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685</v>
      </c>
      <c r="E239" s="409"/>
      <c r="F239" s="409"/>
      <c r="G239" s="409"/>
      <c r="H239" s="409"/>
      <c r="I239" s="409"/>
      <c r="J239" s="409"/>
      <c r="K239" s="416">
        <f>D239</f>
        <v>685</v>
      </c>
      <c r="L239" s="414">
        <v>685</v>
      </c>
    </row>
    <row r="240" spans="1:12" x14ac:dyDescent="0.2">
      <c r="A240" s="1754" t="s">
        <v>959</v>
      </c>
      <c r="B240" s="266">
        <v>2320</v>
      </c>
      <c r="C240" s="409"/>
      <c r="D240" s="408">
        <v>9695</v>
      </c>
      <c r="E240" s="409"/>
      <c r="F240" s="409"/>
      <c r="G240" s="409"/>
      <c r="H240" s="409"/>
      <c r="I240" s="409"/>
      <c r="J240" s="409"/>
      <c r="K240" s="416">
        <f t="shared" ref="K240:K250" si="21">D240</f>
        <v>9695</v>
      </c>
      <c r="L240" s="408">
        <v>9388</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10380</v>
      </c>
      <c r="E251" s="409"/>
      <c r="F251" s="409"/>
      <c r="G251" s="409"/>
      <c r="H251" s="409"/>
      <c r="I251" s="409"/>
      <c r="J251" s="409"/>
      <c r="K251" s="411">
        <f>SUM(K239:K250)</f>
        <v>10380</v>
      </c>
      <c r="L251" s="411">
        <f>SUM(L239:L250)</f>
        <v>10073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12612</v>
      </c>
      <c r="E253" s="409"/>
      <c r="F253" s="409"/>
      <c r="G253" s="409"/>
      <c r="H253" s="409"/>
      <c r="I253" s="409"/>
      <c r="J253" s="409"/>
      <c r="K253" s="416">
        <f>D253</f>
        <v>12612</v>
      </c>
      <c r="L253" s="414">
        <v>12809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12612</v>
      </c>
      <c r="E255" s="409"/>
      <c r="F255" s="409"/>
      <c r="G255" s="409"/>
      <c r="H255" s="409"/>
      <c r="I255" s="409"/>
      <c r="J255" s="409"/>
      <c r="K255" s="411">
        <f>SUM(K253:K254)</f>
        <v>12612</v>
      </c>
      <c r="L255" s="411">
        <f>SUM(L253:L254)</f>
        <v>12809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7967</v>
      </c>
      <c r="E258" s="409"/>
      <c r="F258" s="409"/>
      <c r="G258" s="409"/>
      <c r="H258" s="409"/>
      <c r="I258" s="409"/>
      <c r="J258" s="409"/>
      <c r="K258" s="416">
        <f t="shared" ref="K258:K263" si="22">D258</f>
        <v>7967</v>
      </c>
      <c r="L258" s="408">
        <v>8002</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35288</v>
      </c>
      <c r="E260" s="409"/>
      <c r="F260" s="409"/>
      <c r="G260" s="409"/>
      <c r="H260" s="409"/>
      <c r="I260" s="409"/>
      <c r="J260" s="409"/>
      <c r="K260" s="416">
        <f t="shared" si="22"/>
        <v>35288</v>
      </c>
      <c r="L260" s="408">
        <v>33572</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12990</v>
      </c>
      <c r="E262" s="409"/>
      <c r="F262" s="409"/>
      <c r="G262" s="409"/>
      <c r="H262" s="409"/>
      <c r="I262" s="409"/>
      <c r="J262" s="409"/>
      <c r="K262" s="416">
        <f t="shared" si="22"/>
        <v>12990</v>
      </c>
      <c r="L262" s="408">
        <v>11492</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56245</v>
      </c>
      <c r="E264" s="409"/>
      <c r="F264" s="409"/>
      <c r="G264" s="409"/>
      <c r="H264" s="409"/>
      <c r="I264" s="409"/>
      <c r="J264" s="409"/>
      <c r="K264" s="411">
        <f>SUM(K257:K263)</f>
        <v>56245</v>
      </c>
      <c r="L264" s="411">
        <f>SUM(L257:L263)</f>
        <v>53066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95376</v>
      </c>
      <c r="E273" s="409"/>
      <c r="F273" s="409"/>
      <c r="G273" s="409"/>
      <c r="H273" s="409"/>
      <c r="I273" s="409"/>
      <c r="J273" s="409"/>
      <c r="K273" s="421">
        <f>SUM(K232,K237,K251,K255,K264,K271,K272)</f>
        <v>95376</v>
      </c>
      <c r="L273" s="421">
        <f>SUM(L232,L237,L251,L255,L264,L271,L272)</f>
        <v>92422</v>
      </c>
    </row>
    <row r="274" spans="1:12" ht="18" customHeight="1" thickTop="1" thickBot="1" x14ac:dyDescent="0.25">
      <c r="A274" s="1782" t="s">
        <v>1021</v>
      </c>
      <c r="B274" s="263">
        <v>3000</v>
      </c>
      <c r="C274" s="409"/>
      <c r="D274" s="420">
        <v>4578</v>
      </c>
      <c r="E274" s="409"/>
      <c r="F274" s="409"/>
      <c r="G274" s="409"/>
      <c r="H274" s="409"/>
      <c r="I274" s="409"/>
      <c r="J274" s="409"/>
      <c r="K274" s="424">
        <f>D274</f>
        <v>4578</v>
      </c>
      <c r="L274" s="420">
        <v>4587</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172341</v>
      </c>
      <c r="E288" s="409"/>
      <c r="F288" s="409"/>
      <c r="G288" s="409"/>
      <c r="H288" s="411">
        <f>H286</f>
        <v>0</v>
      </c>
      <c r="I288" s="409"/>
      <c r="J288" s="409"/>
      <c r="K288" s="411">
        <f>SUM(K223,K273,K274,K278,K286,K287)</f>
        <v>172341</v>
      </c>
      <c r="L288" s="411">
        <f>SUM(L223,L273,L274,L278,L286,L287)</f>
        <v>168658</v>
      </c>
    </row>
    <row r="289" spans="1:14" ht="23.25" thickTop="1" x14ac:dyDescent="0.2">
      <c r="A289" s="891" t="s">
        <v>1155</v>
      </c>
      <c r="B289" s="892"/>
      <c r="C289" s="409"/>
      <c r="D289" s="412"/>
      <c r="E289" s="409"/>
      <c r="F289" s="409"/>
      <c r="G289" s="409"/>
      <c r="H289" s="437"/>
      <c r="I289" s="409"/>
      <c r="J289" s="409"/>
      <c r="K289" s="436">
        <f>'Revenues 9-14'!G275-'Expenditures 15-22'!K288</f>
        <v>-4152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40000</v>
      </c>
      <c r="F315" s="432"/>
      <c r="G315" s="432"/>
      <c r="H315" s="432"/>
      <c r="I315" s="432"/>
      <c r="J315" s="432"/>
      <c r="K315" s="1051">
        <f t="shared" si="24"/>
        <v>40000</v>
      </c>
      <c r="L315" s="432">
        <v>40000</v>
      </c>
      <c r="M315" s="899"/>
      <c r="N315" s="899"/>
    </row>
    <row r="316" spans="1:14" s="18" customFormat="1" x14ac:dyDescent="0.2">
      <c r="A316" s="881" t="s">
        <v>797</v>
      </c>
      <c r="B316" s="525" t="s">
        <v>322</v>
      </c>
      <c r="C316" s="432">
        <v>10500</v>
      </c>
      <c r="D316" s="432"/>
      <c r="E316" s="432"/>
      <c r="F316" s="432"/>
      <c r="G316" s="432"/>
      <c r="H316" s="432"/>
      <c r="I316" s="432"/>
      <c r="J316" s="432"/>
      <c r="K316" s="1051">
        <f t="shared" si="24"/>
        <v>10500</v>
      </c>
      <c r="L316" s="432">
        <v>10500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10500</v>
      </c>
      <c r="D323" s="1052">
        <f t="shared" ref="D323:J323" si="25">SUM(D312:D322)</f>
        <v>0</v>
      </c>
      <c r="E323" s="1052">
        <f t="shared" si="25"/>
        <v>40000</v>
      </c>
      <c r="F323" s="1052">
        <f t="shared" si="25"/>
        <v>0</v>
      </c>
      <c r="G323" s="1052">
        <f t="shared" si="25"/>
        <v>0</v>
      </c>
      <c r="H323" s="1052">
        <f t="shared" si="25"/>
        <v>0</v>
      </c>
      <c r="I323" s="1052">
        <f t="shared" si="25"/>
        <v>0</v>
      </c>
      <c r="J323" s="1052">
        <f t="shared" si="25"/>
        <v>0</v>
      </c>
      <c r="K323" s="1052">
        <f>SUM(K312:K322)</f>
        <v>50500</v>
      </c>
      <c r="L323" s="1052">
        <f>SUM(L312:L322)</f>
        <v>50500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10500</v>
      </c>
      <c r="D331" s="1052">
        <f t="shared" ref="D331:J331" si="26">SUM(D323)</f>
        <v>0</v>
      </c>
      <c r="E331" s="1052">
        <f t="shared" si="26"/>
        <v>40000</v>
      </c>
      <c r="F331" s="1052">
        <f t="shared" si="26"/>
        <v>0</v>
      </c>
      <c r="G331" s="1052">
        <f t="shared" si="26"/>
        <v>0</v>
      </c>
      <c r="H331" s="1052">
        <f>SUM(H323,H329)</f>
        <v>0</v>
      </c>
      <c r="I331" s="1052">
        <f t="shared" si="26"/>
        <v>0</v>
      </c>
      <c r="J331" s="1052">
        <f t="shared" si="26"/>
        <v>0</v>
      </c>
      <c r="K331" s="1052">
        <f>SUM(K323,K329)</f>
        <v>50500</v>
      </c>
      <c r="L331" s="421">
        <f>SUM(L323,L329,L330)</f>
        <v>50500</v>
      </c>
    </row>
    <row r="332" spans="1:14" ht="12.75" customHeight="1" thickTop="1" x14ac:dyDescent="0.2">
      <c r="A332" s="2284" t="s">
        <v>1155</v>
      </c>
      <c r="B332" s="2285"/>
      <c r="C332" s="409"/>
      <c r="D332" s="409"/>
      <c r="E332" s="409"/>
      <c r="F332" s="409"/>
      <c r="G332" s="409"/>
      <c r="H332" s="409"/>
      <c r="I332" s="409"/>
      <c r="J332" s="409"/>
      <c r="K332" s="1055">
        <f>'Revenues 9-14'!J275-'Expenditures 15-22'!K331</f>
        <v>-450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f>17289-6600</f>
        <v>10689</v>
      </c>
      <c r="H338" s="408"/>
      <c r="I338" s="432"/>
      <c r="J338" s="432"/>
      <c r="K338" s="410">
        <f>SUM(C338:J338)</f>
        <v>10689</v>
      </c>
      <c r="L338" s="408">
        <v>20000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10689</v>
      </c>
      <c r="H339" s="411">
        <f t="shared" si="27"/>
        <v>0</v>
      </c>
      <c r="I339" s="411">
        <f t="shared" si="27"/>
        <v>0</v>
      </c>
      <c r="J339" s="411">
        <f t="shared" si="27"/>
        <v>0</v>
      </c>
      <c r="K339" s="411">
        <f t="shared" si="27"/>
        <v>10689</v>
      </c>
      <c r="L339" s="411">
        <f t="shared" si="27"/>
        <v>20000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10689</v>
      </c>
      <c r="H341" s="411">
        <f t="shared" si="28"/>
        <v>0</v>
      </c>
      <c r="I341" s="411">
        <f t="shared" si="28"/>
        <v>0</v>
      </c>
      <c r="J341" s="411">
        <f t="shared" si="28"/>
        <v>0</v>
      </c>
      <c r="K341" s="411">
        <f t="shared" si="28"/>
        <v>10689</v>
      </c>
      <c r="L341" s="411">
        <f t="shared" si="28"/>
        <v>20000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10689</v>
      </c>
      <c r="H354" s="411">
        <f t="shared" si="29"/>
        <v>0</v>
      </c>
      <c r="I354" s="411">
        <f t="shared" si="29"/>
        <v>0</v>
      </c>
      <c r="J354" s="411">
        <f t="shared" si="29"/>
        <v>0</v>
      </c>
      <c r="K354" s="411">
        <f t="shared" si="29"/>
        <v>10689</v>
      </c>
      <c r="L354" s="411">
        <f>SUM(L341,L344,L352,L353)</f>
        <v>20000</v>
      </c>
    </row>
    <row r="355" spans="1:14" ht="23.25" thickTop="1" x14ac:dyDescent="0.2">
      <c r="A355" s="1793" t="s">
        <v>1155</v>
      </c>
      <c r="B355" s="465"/>
      <c r="C355" s="428"/>
      <c r="D355" s="428"/>
      <c r="E355" s="415"/>
      <c r="F355" s="415"/>
      <c r="G355" s="415"/>
      <c r="H355" s="415"/>
      <c r="I355" s="415"/>
      <c r="J355" s="413"/>
      <c r="K355" s="410">
        <f>'Revenues 9-14'!K275-'Expenditures 15-22'!K354</f>
        <v>11798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5" sqref="H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924604</v>
      </c>
      <c r="C4" s="508"/>
      <c r="D4" s="557">
        <f>B4-C4</f>
        <v>924604</v>
      </c>
      <c r="E4" s="508">
        <v>927932</v>
      </c>
      <c r="F4" s="557">
        <f>E4-C4</f>
        <v>927932</v>
      </c>
    </row>
    <row r="5" spans="1:6" ht="13.7" customHeight="1" x14ac:dyDescent="0.2">
      <c r="A5" s="541" t="s">
        <v>1016</v>
      </c>
      <c r="B5" s="556">
        <f>'Revenues 9-14'!D5</f>
        <v>111669</v>
      </c>
      <c r="C5" s="508"/>
      <c r="D5" s="557">
        <f t="shared" ref="D5:D18" si="0">B5-C5</f>
        <v>111669</v>
      </c>
      <c r="E5" s="508">
        <v>115991.47</v>
      </c>
      <c r="F5" s="557">
        <f>E5-C5</f>
        <v>115991.47</v>
      </c>
    </row>
    <row r="6" spans="1:6" ht="13.7" customHeight="1" x14ac:dyDescent="0.2">
      <c r="A6" s="541" t="s">
        <v>472</v>
      </c>
      <c r="B6" s="556">
        <f>'Revenues 9-14'!E5</f>
        <v>320987</v>
      </c>
      <c r="C6" s="508"/>
      <c r="D6" s="557">
        <f t="shared" si="0"/>
        <v>320987</v>
      </c>
      <c r="E6" s="508">
        <v>325931</v>
      </c>
      <c r="F6" s="557">
        <f t="shared" ref="F6:F18" si="1">E6-C6</f>
        <v>325931</v>
      </c>
    </row>
    <row r="7" spans="1:6" ht="13.7" customHeight="1" x14ac:dyDescent="0.2">
      <c r="A7" s="541" t="s">
        <v>161</v>
      </c>
      <c r="B7" s="556">
        <f>'Revenues 9-14'!F5</f>
        <v>53600</v>
      </c>
      <c r="C7" s="508"/>
      <c r="D7" s="557">
        <f t="shared" si="0"/>
        <v>53600</v>
      </c>
      <c r="E7" s="508">
        <v>55676</v>
      </c>
      <c r="F7" s="557">
        <f t="shared" si="1"/>
        <v>55676</v>
      </c>
    </row>
    <row r="8" spans="1:6" ht="13.7" customHeight="1" x14ac:dyDescent="0.2">
      <c r="A8" s="541" t="s">
        <v>1380</v>
      </c>
      <c r="B8" s="556">
        <f>'Revenues 9-14'!G5</f>
        <v>60007</v>
      </c>
      <c r="C8" s="508"/>
      <c r="D8" s="557">
        <f t="shared" si="0"/>
        <v>60007</v>
      </c>
      <c r="E8" s="508">
        <v>56001</v>
      </c>
      <c r="F8" s="557">
        <f t="shared" si="1"/>
        <v>56001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22335</v>
      </c>
      <c r="C10" s="508"/>
      <c r="D10" s="557">
        <f t="shared" si="0"/>
        <v>22335</v>
      </c>
      <c r="E10" s="508">
        <v>23198</v>
      </c>
      <c r="F10" s="557">
        <f t="shared" si="1"/>
        <v>23198</v>
      </c>
    </row>
    <row r="11" spans="1:6" x14ac:dyDescent="0.2">
      <c r="A11" s="541" t="s">
        <v>470</v>
      </c>
      <c r="B11" s="556">
        <f>'Revenues 9-14'!J5</f>
        <v>50005</v>
      </c>
      <c r="C11" s="508"/>
      <c r="D11" s="557">
        <f t="shared" si="0"/>
        <v>50005</v>
      </c>
      <c r="E11" s="508">
        <v>50002</v>
      </c>
      <c r="F11" s="557">
        <f t="shared" si="1"/>
        <v>50002</v>
      </c>
    </row>
    <row r="12" spans="1:6" ht="13.7" customHeight="1" x14ac:dyDescent="0.2">
      <c r="A12" s="541" t="s">
        <v>163</v>
      </c>
      <c r="B12" s="556">
        <f>'Revenues 9-14'!K5</f>
        <v>22335</v>
      </c>
      <c r="C12" s="508"/>
      <c r="D12" s="557">
        <f t="shared" si="0"/>
        <v>22335</v>
      </c>
      <c r="E12" s="508">
        <v>23198</v>
      </c>
      <c r="F12" s="557">
        <f t="shared" si="1"/>
        <v>23198</v>
      </c>
    </row>
    <row r="13" spans="1:6" ht="13.7" customHeight="1" x14ac:dyDescent="0.2">
      <c r="A13" s="541" t="s">
        <v>1090</v>
      </c>
      <c r="B13" s="556">
        <f>SUM('Revenues 9-14'!C6:D6)</f>
        <v>0</v>
      </c>
      <c r="C13" s="508"/>
      <c r="D13" s="557">
        <f t="shared" si="0"/>
        <v>0</v>
      </c>
      <c r="E13" s="508">
        <v>19403</v>
      </c>
      <c r="F13" s="557">
        <f t="shared" si="1"/>
        <v>19403</v>
      </c>
    </row>
    <row r="14" spans="1:6" ht="13.7" customHeight="1" x14ac:dyDescent="0.2">
      <c r="A14" s="541" t="s">
        <v>471</v>
      </c>
      <c r="B14" s="556">
        <f>SUM('Revenues 9-14'!C7:D7,'Revenues 9-14'!F7:H7)</f>
        <v>0</v>
      </c>
      <c r="C14" s="508"/>
      <c r="D14" s="557">
        <f t="shared" si="0"/>
        <v>0</v>
      </c>
      <c r="E14" s="508">
        <v>9279</v>
      </c>
      <c r="F14" s="557">
        <f t="shared" si="1"/>
        <v>9279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60007</v>
      </c>
      <c r="C16" s="508"/>
      <c r="D16" s="557">
        <f t="shared" si="0"/>
        <v>60007</v>
      </c>
      <c r="E16" s="508">
        <f>56001</f>
        <v>56001</v>
      </c>
      <c r="F16" s="557">
        <f t="shared" si="1"/>
        <v>56001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1625549</v>
      </c>
      <c r="C19" s="558">
        <f>SUM(C4:C18)</f>
        <v>0</v>
      </c>
      <c r="D19" s="558">
        <f>SUM(D4:D18)</f>
        <v>1625549</v>
      </c>
      <c r="E19" s="558">
        <f>SUM(E4:E18)</f>
        <v>1662612.47</v>
      </c>
      <c r="F19" s="558">
        <f>SUM(F4:F18)</f>
        <v>1662612.47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5" sqref="H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2110</v>
      </c>
      <c r="B31" s="650">
        <v>40238</v>
      </c>
      <c r="C31" s="1092">
        <v>585000</v>
      </c>
      <c r="D31" s="1551">
        <v>4</v>
      </c>
      <c r="E31" s="1092">
        <v>320000</v>
      </c>
      <c r="F31" s="1092"/>
      <c r="G31" s="1092"/>
      <c r="H31" s="1092">
        <v>70000</v>
      </c>
      <c r="I31" s="1093">
        <f>((E31+F31)-H31)+G31</f>
        <v>250000</v>
      </c>
      <c r="J31" s="1092">
        <f>250000+4334</f>
        <v>254334</v>
      </c>
      <c r="K31" s="117"/>
    </row>
    <row r="32" spans="1:11" ht="12" customHeight="1" x14ac:dyDescent="0.2">
      <c r="A32" s="1094" t="s">
        <v>2111</v>
      </c>
      <c r="B32" s="650">
        <v>40575</v>
      </c>
      <c r="C32" s="1092">
        <v>715000</v>
      </c>
      <c r="D32" s="1551">
        <v>3</v>
      </c>
      <c r="E32" s="1092">
        <v>230000</v>
      </c>
      <c r="F32" s="1092"/>
      <c r="G32" s="1092"/>
      <c r="H32" s="1092">
        <v>120000</v>
      </c>
      <c r="I32" s="1093">
        <f>((E32+F32)-H32)+G32</f>
        <v>110000</v>
      </c>
      <c r="J32" s="1092">
        <f>I32-72060</f>
        <v>37940</v>
      </c>
      <c r="K32" s="117"/>
    </row>
    <row r="33" spans="1:11" ht="12" customHeight="1" x14ac:dyDescent="0.2">
      <c r="A33" s="1094" t="s">
        <v>2112</v>
      </c>
      <c r="B33" s="650">
        <v>41618</v>
      </c>
      <c r="C33" s="1092">
        <v>1150000</v>
      </c>
      <c r="D33" s="1551">
        <v>1</v>
      </c>
      <c r="E33" s="1092">
        <v>740000</v>
      </c>
      <c r="F33" s="1092"/>
      <c r="G33" s="1092"/>
      <c r="H33" s="1092">
        <v>220000</v>
      </c>
      <c r="I33" s="1093">
        <f t="shared" ref="I33:I48" si="1">((E33+F33)-H33)+G33</f>
        <v>520000</v>
      </c>
      <c r="J33" s="1092">
        <f>I33+7348</f>
        <v>527348</v>
      </c>
      <c r="K33" s="117"/>
    </row>
    <row r="34" spans="1:11" ht="12" customHeight="1" x14ac:dyDescent="0.2">
      <c r="A34" s="1094" t="s">
        <v>2113</v>
      </c>
      <c r="B34" s="650">
        <v>41849</v>
      </c>
      <c r="C34" s="1092">
        <v>37236</v>
      </c>
      <c r="D34" s="1551">
        <v>7</v>
      </c>
      <c r="E34" s="1092">
        <v>14009</v>
      </c>
      <c r="F34" s="1092"/>
      <c r="G34" s="1092"/>
      <c r="H34" s="1092">
        <v>12907</v>
      </c>
      <c r="I34" s="1093">
        <f t="shared" si="1"/>
        <v>1102</v>
      </c>
      <c r="J34" s="1092">
        <v>1102</v>
      </c>
      <c r="K34" s="116"/>
    </row>
    <row r="35" spans="1:11" ht="12" customHeight="1" x14ac:dyDescent="0.2">
      <c r="A35" s="1094" t="s">
        <v>2113</v>
      </c>
      <c r="B35" s="650">
        <v>42194</v>
      </c>
      <c r="C35" s="1095">
        <v>34954</v>
      </c>
      <c r="D35" s="1551">
        <v>7</v>
      </c>
      <c r="E35" s="1095">
        <v>23748</v>
      </c>
      <c r="F35" s="1095"/>
      <c r="G35" s="1095"/>
      <c r="H35" s="1095">
        <v>11598</v>
      </c>
      <c r="I35" s="1093">
        <f t="shared" si="1"/>
        <v>12150</v>
      </c>
      <c r="J35" s="1095">
        <v>12150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2522190</v>
      </c>
      <c r="D49" s="1550"/>
      <c r="E49" s="1093">
        <f t="shared" ref="E49:J49" si="2">SUM(E31:E48)</f>
        <v>1327757</v>
      </c>
      <c r="F49" s="1093">
        <f t="shared" si="2"/>
        <v>0</v>
      </c>
      <c r="G49" s="1093">
        <f t="shared" si="2"/>
        <v>0</v>
      </c>
      <c r="H49" s="1093">
        <f t="shared" si="2"/>
        <v>434505</v>
      </c>
      <c r="I49" s="1093">
        <f t="shared" si="2"/>
        <v>893252</v>
      </c>
      <c r="J49" s="1093">
        <f t="shared" si="2"/>
        <v>832874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t="s">
        <v>2113</v>
      </c>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8933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8933</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v>8933</v>
      </c>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2000</v>
      </c>
      <c r="B19" s="2368"/>
      <c r="C19" s="2368"/>
      <c r="D19" s="2368"/>
      <c r="E19" s="2369"/>
      <c r="F19" s="257" t="s">
        <v>1086</v>
      </c>
      <c r="G19" s="564"/>
      <c r="H19" s="564"/>
      <c r="I19" s="564"/>
      <c r="J19" s="1205"/>
      <c r="K19" s="1191"/>
    </row>
    <row r="20" spans="1:11" ht="12.75" customHeight="1" x14ac:dyDescent="0.2">
      <c r="A20" s="2370" t="s">
        <v>1840</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8933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1839</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5" sqref="H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71153</v>
      </c>
      <c r="D5" s="634"/>
      <c r="E5" s="634"/>
      <c r="F5" s="1057">
        <f>(C5+D5)-E5</f>
        <v>71153</v>
      </c>
      <c r="G5" s="630"/>
      <c r="H5" s="636"/>
      <c r="I5" s="636"/>
      <c r="J5" s="636"/>
      <c r="K5" s="641"/>
      <c r="L5" s="1056">
        <f>F5-K5</f>
        <v>71153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7229599</v>
      </c>
      <c r="D8" s="635">
        <v>71585</v>
      </c>
      <c r="E8" s="635"/>
      <c r="F8" s="1057">
        <f>(C8+D8)-E8</f>
        <v>7301184</v>
      </c>
      <c r="G8" s="631">
        <v>50</v>
      </c>
      <c r="H8" s="571">
        <v>2953138</v>
      </c>
      <c r="I8" s="571">
        <v>133495</v>
      </c>
      <c r="J8" s="571"/>
      <c r="K8" s="1056">
        <f>(H8+I8)-J8</f>
        <v>3086633</v>
      </c>
      <c r="L8" s="1056">
        <f>F8-K8</f>
        <v>4214551</v>
      </c>
    </row>
    <row r="9" spans="1:14" ht="14.25" thickTop="1" thickBot="1" x14ac:dyDescent="0.25">
      <c r="A9" s="643" t="s">
        <v>1309</v>
      </c>
      <c r="B9" s="285">
        <v>232</v>
      </c>
      <c r="C9" s="571"/>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70401</v>
      </c>
      <c r="D10" s="1058">
        <v>2220</v>
      </c>
      <c r="E10" s="1058"/>
      <c r="F10" s="1059">
        <f>(C10+D10)-E10</f>
        <v>72621</v>
      </c>
      <c r="G10" s="631">
        <v>20</v>
      </c>
      <c r="H10" s="1060">
        <v>50615</v>
      </c>
      <c r="I10" s="1060">
        <v>3631</v>
      </c>
      <c r="J10" s="1060"/>
      <c r="K10" s="1056">
        <f>(H10+I10)-J10</f>
        <v>54246</v>
      </c>
      <c r="L10" s="1056">
        <f>F10-K10</f>
        <v>18375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253522</v>
      </c>
      <c r="D12" s="635">
        <v>15647</v>
      </c>
      <c r="E12" s="635">
        <v>10000</v>
      </c>
      <c r="F12" s="1057">
        <f>(C12+D12)-E12</f>
        <v>259169</v>
      </c>
      <c r="G12" s="631">
        <v>10</v>
      </c>
      <c r="H12" s="571">
        <v>139146</v>
      </c>
      <c r="I12" s="571">
        <v>25917</v>
      </c>
      <c r="J12" s="571">
        <v>10000</v>
      </c>
      <c r="K12" s="1056">
        <f>(H12+I12)-J12</f>
        <v>155063</v>
      </c>
      <c r="L12" s="1056">
        <f>F12-K12</f>
        <v>104106</v>
      </c>
    </row>
    <row r="13" spans="1:14" ht="14.25" thickTop="1" thickBot="1" x14ac:dyDescent="0.25">
      <c r="A13" s="646" t="s">
        <v>1312</v>
      </c>
      <c r="B13" s="285">
        <v>252</v>
      </c>
      <c r="C13" s="635"/>
      <c r="D13" s="635"/>
      <c r="E13" s="635"/>
      <c r="F13" s="1057">
        <f>(C13+D13)-E13</f>
        <v>0</v>
      </c>
      <c r="G13" s="631">
        <v>5</v>
      </c>
      <c r="H13" s="571">
        <v>0</v>
      </c>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7624675</v>
      </c>
      <c r="D16" s="637">
        <f>SUM(D3,D5:D6,D8:D10,D12:D15)</f>
        <v>89452</v>
      </c>
      <c r="E16" s="637">
        <f>SUM(E3,E5:E6,E8:E10,E12:E15)</f>
        <v>10000</v>
      </c>
      <c r="F16" s="637">
        <f>SUM(F3,F5:F6,F8:F10,F12:F15)</f>
        <v>7704127</v>
      </c>
      <c r="G16" s="631"/>
      <c r="H16" s="637">
        <f>SUM(H3,H6,H8:H10,H12:H14,)</f>
        <v>3142899</v>
      </c>
      <c r="I16" s="637">
        <f>SUM(I3,I6,I8:I10,I12:I14,)</f>
        <v>163043</v>
      </c>
      <c r="J16" s="637">
        <f>SUM(J3,J6,J8:J10,J12:J14,)</f>
        <v>10000</v>
      </c>
      <c r="K16" s="1057">
        <f>(H16+I16)-J16</f>
        <v>3295942</v>
      </c>
      <c r="L16" s="1057">
        <f>F16-K16</f>
        <v>4408185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163043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5" sqref="H5"/>
      <selection pane="bottomLeft" activeCell="H5" sqref="H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4243298</v>
      </c>
      <c r="G8" s="356"/>
    </row>
    <row r="9" spans="1:7" ht="12" customHeight="1" x14ac:dyDescent="0.2">
      <c r="A9" s="358" t="s">
        <v>528</v>
      </c>
      <c r="B9" s="934" t="s">
        <v>1805</v>
      </c>
      <c r="C9" s="357"/>
      <c r="D9" s="358" t="s">
        <v>580</v>
      </c>
      <c r="E9" s="575"/>
      <c r="F9" s="936">
        <f>'Expenditures 15-22'!K150</f>
        <v>379010</v>
      </c>
      <c r="G9" s="937"/>
    </row>
    <row r="10" spans="1:7" ht="12" customHeight="1" x14ac:dyDescent="0.2">
      <c r="A10" s="358" t="s">
        <v>578</v>
      </c>
      <c r="B10" s="934" t="s">
        <v>1806</v>
      </c>
      <c r="C10" s="357"/>
      <c r="D10" s="358" t="s">
        <v>580</v>
      </c>
      <c r="E10" s="575"/>
      <c r="F10" s="936">
        <f>'Expenditures 15-22'!K168</f>
        <v>474316</v>
      </c>
      <c r="G10" s="937"/>
    </row>
    <row r="11" spans="1:7" ht="12" customHeight="1" x14ac:dyDescent="0.2">
      <c r="A11" s="358" t="s">
        <v>529</v>
      </c>
      <c r="B11" s="934" t="s">
        <v>1807</v>
      </c>
      <c r="C11" s="357"/>
      <c r="D11" s="358" t="s">
        <v>580</v>
      </c>
      <c r="E11" s="575"/>
      <c r="F11" s="936">
        <f>'Expenditures 15-22'!K204</f>
        <v>341507</v>
      </c>
      <c r="G11" s="937"/>
    </row>
    <row r="12" spans="1:7" ht="12" customHeight="1" x14ac:dyDescent="0.2">
      <c r="A12" s="358" t="s">
        <v>530</v>
      </c>
      <c r="B12" s="934" t="s">
        <v>1808</v>
      </c>
      <c r="C12" s="357"/>
      <c r="D12" s="358" t="s">
        <v>580</v>
      </c>
      <c r="E12" s="575"/>
      <c r="F12" s="936">
        <f>'Expenditures 15-22'!K288</f>
        <v>172341</v>
      </c>
      <c r="G12" s="937"/>
    </row>
    <row r="13" spans="1:7" ht="12" customHeight="1" x14ac:dyDescent="0.2">
      <c r="A13" s="358" t="s">
        <v>112</v>
      </c>
      <c r="B13" s="934" t="s">
        <v>1809</v>
      </c>
      <c r="C13" s="357"/>
      <c r="D13" s="358" t="s">
        <v>580</v>
      </c>
      <c r="E13" s="575"/>
      <c r="F13" s="936">
        <f>'Expenditures 15-22'!K331</f>
        <v>50500</v>
      </c>
      <c r="G13" s="938"/>
    </row>
    <row r="14" spans="1:7" ht="12" customHeight="1" thickBot="1" x14ac:dyDescent="0.25">
      <c r="A14" s="939"/>
      <c r="B14" s="576"/>
      <c r="C14" s="577"/>
      <c r="D14" s="994" t="s">
        <v>580</v>
      </c>
      <c r="E14" s="588" t="s">
        <v>1112</v>
      </c>
      <c r="F14" s="940">
        <f>SUM(F8:F13)</f>
        <v>5660972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399032</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4750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30664</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196797</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24764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434505</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22555</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4578</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1117645</v>
      </c>
      <c r="G75" s="356"/>
    </row>
    <row r="76" spans="1:8" s="961" customFormat="1" ht="12" customHeight="1" thickTop="1" thickBot="1" x14ac:dyDescent="0.25">
      <c r="A76" s="581"/>
      <c r="B76" s="579"/>
      <c r="C76" s="580"/>
      <c r="D76" s="960" t="s">
        <v>1792</v>
      </c>
      <c r="E76" s="591"/>
      <c r="F76" s="1104">
        <f>(F14-F75)</f>
        <v>4543327</v>
      </c>
      <c r="G76" s="358"/>
    </row>
    <row r="77" spans="1:8" s="961" customFormat="1" ht="12" customHeight="1" thickTop="1" x14ac:dyDescent="0.2">
      <c r="A77" s="582"/>
      <c r="B77" s="579"/>
      <c r="C77" s="580"/>
      <c r="D77" s="960" t="s">
        <v>2029</v>
      </c>
      <c r="E77" s="591"/>
      <c r="F77" s="1566">
        <v>490.66</v>
      </c>
      <c r="G77" s="359"/>
      <c r="H77" s="358"/>
    </row>
    <row r="78" spans="1:8" s="961" customFormat="1" ht="12" customHeight="1" thickBot="1" x14ac:dyDescent="0.25">
      <c r="A78" s="583"/>
      <c r="B78" s="579"/>
      <c r="C78" s="580"/>
      <c r="D78" s="960" t="s">
        <v>1859</v>
      </c>
      <c r="E78" s="591" t="s">
        <v>1112</v>
      </c>
      <c r="F78" s="1105">
        <f>IF(F77&gt;0,F76/F77," Complete Line 77")</f>
        <v>9259.6237720621193</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62882</v>
      </c>
      <c r="G93" s="969"/>
    </row>
    <row r="94" spans="1:7" ht="12" customHeight="1" x14ac:dyDescent="0.2">
      <c r="A94" s="970" t="s">
        <v>146</v>
      </c>
      <c r="B94" s="970" t="s">
        <v>182</v>
      </c>
      <c r="C94" s="967">
        <v>1700</v>
      </c>
      <c r="D94" s="976" t="str">
        <f>'Revenues 9-14'!A82</f>
        <v>Total District/School Activity Income</v>
      </c>
      <c r="E94" s="384"/>
      <c r="F94" s="1063">
        <f>SUM('Revenues 9-14'!C82,'Revenues 9-14'!D82)</f>
        <v>12933</v>
      </c>
      <c r="G94" s="969"/>
    </row>
    <row r="95" spans="1:7" ht="12" customHeight="1" x14ac:dyDescent="0.2">
      <c r="A95" s="970" t="s">
        <v>527</v>
      </c>
      <c r="B95" s="970" t="s">
        <v>183</v>
      </c>
      <c r="C95" s="967">
        <f>'Revenues 9-14'!B84</f>
        <v>1811</v>
      </c>
      <c r="D95" s="968" t="str">
        <f>'Revenues 9-14'!A84</f>
        <v>Rentals - Regular Textbooks</v>
      </c>
      <c r="E95" s="384"/>
      <c r="F95" s="1063">
        <f>'Revenues 9-14'!C84</f>
        <v>22661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7354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43085</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145772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694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167089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147464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96940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95027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6887</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20555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11937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841280</v>
      </c>
    </row>
    <row r="176" spans="1:7" ht="12" customHeight="1" x14ac:dyDescent="0.2">
      <c r="A176" s="584"/>
      <c r="B176" s="585"/>
      <c r="C176" s="586"/>
      <c r="D176" s="992" t="s">
        <v>1856</v>
      </c>
      <c r="E176" s="1046"/>
      <c r="F176" s="1108">
        <f>'PCTC-OEPP 28-29'!F76-F175</f>
        <v>3702047</v>
      </c>
    </row>
    <row r="177" spans="1:7" ht="12" customHeight="1" x14ac:dyDescent="0.2">
      <c r="A177" s="584"/>
      <c r="B177" s="585"/>
      <c r="C177" s="586"/>
      <c r="D177" s="992" t="s">
        <v>2013</v>
      </c>
      <c r="E177" s="1046"/>
      <c r="F177" s="1108">
        <f>'Cap Outlay Deprec 27'!I18</f>
        <v>163043</v>
      </c>
    </row>
    <row r="178" spans="1:7" ht="12" customHeight="1" x14ac:dyDescent="0.2">
      <c r="A178" s="584"/>
      <c r="B178" s="585"/>
      <c r="C178" s="586"/>
      <c r="D178" s="992" t="s">
        <v>1858</v>
      </c>
      <c r="E178" s="1046"/>
      <c r="F178" s="1108">
        <f>F176+F177</f>
        <v>3865090</v>
      </c>
    </row>
    <row r="179" spans="1:7" ht="12" customHeight="1" x14ac:dyDescent="0.2">
      <c r="A179" s="584"/>
      <c r="B179" s="587"/>
      <c r="C179" s="586"/>
      <c r="D179" s="992" t="s">
        <v>2014</v>
      </c>
      <c r="E179" s="1046"/>
      <c r="F179" s="1109">
        <f>'PCTC-OEPP 28-29'!F77</f>
        <v>490.66</v>
      </c>
      <c r="G179" s="68"/>
    </row>
    <row r="180" spans="1:7" ht="12" customHeight="1" thickBot="1" x14ac:dyDescent="0.25">
      <c r="A180" s="584"/>
      <c r="B180" s="587"/>
      <c r="C180" s="586"/>
      <c r="D180" s="992" t="s">
        <v>1935</v>
      </c>
      <c r="E180" s="1046" t="s">
        <v>1936</v>
      </c>
      <c r="F180" s="1110">
        <f>F178/F179</f>
        <v>7877.3284963110909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H5" sqref="H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116225</v>
      </c>
      <c r="F10" s="856"/>
      <c r="G10" s="1111"/>
      <c r="H10" s="215"/>
      <c r="I10" s="215"/>
    </row>
    <row r="11" spans="1:9" s="2" customFormat="1" ht="22.5" customHeight="1" x14ac:dyDescent="0.2">
      <c r="A11" s="2407" t="s">
        <v>2091</v>
      </c>
      <c r="B11" s="2408"/>
      <c r="C11" s="2408"/>
      <c r="D11" s="2409"/>
      <c r="E11" s="1994">
        <v>29549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2974497</v>
      </c>
      <c r="F19" s="763"/>
      <c r="G19" s="765">
        <f>'Expenditures 15-22'!K33-SUM('Expenditures 15-22'!G33,'Expenditures 15-22'!I33)+'Expenditures 15-22'!D223</f>
        <v>2974497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342331</v>
      </c>
      <c r="F21" s="763"/>
      <c r="G21" s="765">
        <f>'Expenditures 15-22'!K42-SUM('Expenditures 15-22'!G42,'Expenditures 15-22'!I42)+'Expenditures 15-22'!K120-SUM('Expenditures 15-22'!G120,'Expenditures 15-22'!I120)+'Expenditures 15-22'!K174-SUM('Expenditures 15-22'!G174,'Expenditures 15-22'!I174)+'Expenditures 15-22'!D232</f>
        <v>342331</v>
      </c>
      <c r="H21" s="286"/>
      <c r="I21" s="215"/>
    </row>
    <row r="22" spans="1:9" s="2" customFormat="1" ht="12" customHeight="1" x14ac:dyDescent="0.2">
      <c r="A22" s="762" t="s">
        <v>644</v>
      </c>
      <c r="B22" s="758"/>
      <c r="C22" s="757">
        <v>2200</v>
      </c>
      <c r="D22" s="763"/>
      <c r="E22" s="764">
        <f>'Expenditures 15-22'!K47-SUM('Expenditures 15-22'!G47,'Expenditures 15-22'!I47)+'Expenditures 15-22'!D237</f>
        <v>45169</v>
      </c>
      <c r="F22" s="763"/>
      <c r="G22" s="765">
        <f>'Expenditures 15-22'!K47-SUM('Expenditures 15-22'!G47,'Expenditures 15-22'!I47)+'Expenditures 15-22'!D237</f>
        <v>45169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346041</v>
      </c>
      <c r="F23" s="763"/>
      <c r="G23" s="764">
        <f>'Expenditures 15-22'!K53-SUM('Expenditures 15-22'!G53,'Expenditures 15-22'!I53)+'Expenditures 15-22'!D251+'Expenditures 15-22'!K323-SUM('Expenditures 15-22'!G323,'Expenditures 15-22'!I323)</f>
        <v>346041</v>
      </c>
      <c r="H23" s="286"/>
      <c r="I23" s="215"/>
    </row>
    <row r="24" spans="1:9" s="2" customFormat="1" ht="12" customHeight="1" x14ac:dyDescent="0.2">
      <c r="A24" s="762" t="s">
        <v>646</v>
      </c>
      <c r="B24" s="758"/>
      <c r="C24" s="757">
        <v>2400</v>
      </c>
      <c r="D24" s="763"/>
      <c r="E24" s="764">
        <f>'Expenditures 15-22'!K57-SUM('Expenditures 15-22'!G57,'Expenditures 15-22'!I57)+'Expenditures 15-22'!D255</f>
        <v>210533</v>
      </c>
      <c r="F24" s="763"/>
      <c r="G24" s="765">
        <f>'Expenditures 15-22'!K57-SUM('Expenditures 15-22'!G57,'Expenditures 15-22'!I57)+'Expenditures 15-22'!D255</f>
        <v>210533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57190</v>
      </c>
      <c r="E27" s="764">
        <f>E8</f>
        <v>0</v>
      </c>
      <c r="F27" s="764">
        <f>'Expenditures 15-22'!K60-SUM('Expenditures 15-22'!G60,'Expenditures 15-22'!I60)+'Expenditures 15-22'!D258-E8</f>
        <v>57190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389534</v>
      </c>
      <c r="F28" s="767">
        <f>'Expenditures 15-22'!K61-SUM('Expenditures 15-22'!G61,'Expenditures 15-22'!I61)+'Expenditures 15-22'!K124-SUM('Expenditures 15-22'!G124,'Expenditures 15-22'!I124)+'Expenditures 15-22'!D260-E9</f>
        <v>389534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341507</v>
      </c>
      <c r="F29" s="763"/>
      <c r="G29" s="765">
        <f>'Expenditures 15-22'!K62-SUM('Expenditures 15-22'!G62,'Expenditures 15-22'!I62)+'Expenditures 15-22'!K125-SUM('Expenditures 15-22'!G125,'Expenditures 15-22'!I125)+'Expenditures 15-22'!K176-SUM('Expenditures 15-22'!G176,'Expenditures 15-22'!I176)+'Expenditures 15-22'!D261</f>
        <v>341507</v>
      </c>
      <c r="H29" s="392"/>
    </row>
    <row r="30" spans="1:9" ht="12" customHeight="1" x14ac:dyDescent="0.2">
      <c r="A30" s="762" t="s">
        <v>106</v>
      </c>
      <c r="B30" s="760"/>
      <c r="C30" s="757">
        <v>2560</v>
      </c>
      <c r="D30" s="763"/>
      <c r="E30" s="764">
        <f>'Expenditures 15-22'!K63-SUM('Expenditures 15-22'!G63,'Expenditures 15-22'!I63)+'Expenditures 15-22'!D262-E10</f>
        <v>106826</v>
      </c>
      <c r="F30" s="763"/>
      <c r="G30" s="764">
        <f>'Expenditures 15-22'!K63-SUM('Expenditures 15-22'!G63,'Expenditures 15-22'!I63)+'Expenditures 15-22'!D262-E10</f>
        <v>106826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35242</v>
      </c>
      <c r="F39" s="763"/>
      <c r="G39" s="764">
        <f>'Expenditures 15-22'!K75-SUM('Expenditures 15-22'!G75,'Expenditures 15-22'!I75)+'Expenditures 15-22'!K130-SUM('Expenditures 15-22'!G130,'Expenditures 15-22'!I130)+'Expenditures 15-22'!K179-SUM('Expenditures 15-22'!G179,'Expenditures 15-22'!I179)+'Expenditures 15-22'!D274</f>
        <v>35242</v>
      </c>
    </row>
    <row r="40" spans="1:7" ht="12" customHeight="1" x14ac:dyDescent="0.2">
      <c r="A40" s="779" t="s">
        <v>162</v>
      </c>
      <c r="B40" s="780"/>
      <c r="C40" s="781"/>
      <c r="D40" s="767">
        <f>SUM(D19:D39)</f>
        <v>57190</v>
      </c>
      <c r="E40" s="767">
        <f>SUM(E19:E39)</f>
        <v>4791680</v>
      </c>
      <c r="F40" s="767">
        <f>SUM(F19:F39)</f>
        <v>446724</v>
      </c>
      <c r="G40" s="767">
        <f>SUM(G19:G39)</f>
        <v>4402146</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57190</v>
      </c>
      <c r="F42" s="772" t="s">
        <v>553</v>
      </c>
      <c r="G42" s="768">
        <f>F40</f>
        <v>446724</v>
      </c>
    </row>
    <row r="43" spans="1:7" ht="12" customHeight="1" x14ac:dyDescent="0.2">
      <c r="A43" s="286"/>
      <c r="B43" s="215"/>
      <c r="C43" s="287"/>
      <c r="D43" s="772" t="s">
        <v>552</v>
      </c>
      <c r="E43" s="768">
        <f>E40</f>
        <v>4791680</v>
      </c>
      <c r="F43" s="772" t="s">
        <v>552</v>
      </c>
      <c r="G43" s="768">
        <f>G40</f>
        <v>4402146</v>
      </c>
    </row>
    <row r="44" spans="1:7" ht="12" customHeight="1" x14ac:dyDescent="0.2">
      <c r="A44" s="286"/>
      <c r="B44" s="215"/>
      <c r="C44" s="215"/>
      <c r="D44" s="782" t="s">
        <v>1165</v>
      </c>
      <c r="E44" s="783">
        <f>(E42/E43)</f>
        <v>1.1935271136636838E-2</v>
      </c>
      <c r="F44" s="782" t="s">
        <v>1165</v>
      </c>
      <c r="G44" s="783">
        <f>(G42/G43)</f>
        <v>0.10147868789449509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H5" sqref="H5"/>
      <selection pane="bottomLeft" activeCell="H5" sqref="H5"/>
    </sheetView>
  </sheetViews>
  <sheetFormatPr defaultColWidth="9.140625" defaultRowHeight="12.75" x14ac:dyDescent="0.2"/>
  <cols>
    <col min="1" max="1" width="52.85546875" style="1942" customWidth="1"/>
    <col min="2" max="3" width="9.85546875" style="1923" customWidth="1"/>
    <col min="4" max="4" width="12.5703125" style="1943"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Oglesby ESD 125</v>
      </c>
      <c r="C6" s="2416"/>
      <c r="D6" s="2416"/>
      <c r="E6" s="1925"/>
    </row>
    <row r="7" spans="1:7" ht="11.25" customHeight="1" x14ac:dyDescent="0.25">
      <c r="A7" s="1924"/>
      <c r="B7" s="2417">
        <f>COVER!A13</f>
        <v>35050125002</v>
      </c>
      <c r="C7" s="2417"/>
      <c r="D7" s="2417"/>
      <c r="E7" s="1925"/>
    </row>
    <row r="8" spans="1:7" ht="34.5" customHeight="1" x14ac:dyDescent="0.2">
      <c r="A8" s="1945" t="s">
        <v>1653</v>
      </c>
      <c r="B8" s="1926" t="s">
        <v>1654</v>
      </c>
      <c r="C8" s="1926" t="s">
        <v>1655</v>
      </c>
      <c r="D8" s="1927" t="s">
        <v>1656</v>
      </c>
      <c r="E8" s="1926" t="s">
        <v>1657</v>
      </c>
      <c r="G8" s="1944" t="b">
        <v>0</v>
      </c>
    </row>
    <row r="9" spans="1:7" ht="15.75" customHeight="1" x14ac:dyDescent="0.2">
      <c r="A9" s="1946" t="s">
        <v>1932</v>
      </c>
      <c r="B9" s="1928"/>
      <c r="C9" s="1928"/>
      <c r="D9" s="1929"/>
      <c r="E9" s="1930"/>
    </row>
    <row r="10" spans="1:7" ht="27.75" customHeight="1" x14ac:dyDescent="0.2">
      <c r="A10" s="1931" t="s">
        <v>1729</v>
      </c>
      <c r="B10" s="1932"/>
      <c r="C10" s="1932"/>
      <c r="D10" s="1995" t="s">
        <v>1658</v>
      </c>
      <c r="E10" s="1933" t="s">
        <v>1659</v>
      </c>
    </row>
    <row r="11" spans="1:7" ht="12" customHeight="1" x14ac:dyDescent="0.2">
      <c r="A11" s="1934" t="s">
        <v>1660</v>
      </c>
      <c r="B11" s="2106" t="s">
        <v>2117</v>
      </c>
      <c r="C11" s="2106" t="s">
        <v>2117</v>
      </c>
      <c r="D11" s="2107" t="s">
        <v>2117</v>
      </c>
      <c r="E11" s="2108" t="s">
        <v>2118</v>
      </c>
    </row>
    <row r="12" spans="1:7" ht="12" customHeight="1" x14ac:dyDescent="0.2">
      <c r="A12" s="1934" t="s">
        <v>1661</v>
      </c>
      <c r="B12" s="2106"/>
      <c r="C12" s="2106"/>
      <c r="D12" s="2109"/>
      <c r="E12" s="2108"/>
    </row>
    <row r="13" spans="1:7" ht="12" customHeight="1" x14ac:dyDescent="0.2">
      <c r="A13" s="1934" t="s">
        <v>1662</v>
      </c>
      <c r="B13" s="2106" t="s">
        <v>2117</v>
      </c>
      <c r="C13" s="2106" t="s">
        <v>2117</v>
      </c>
      <c r="D13" s="2109" t="s">
        <v>2117</v>
      </c>
      <c r="E13" s="2108" t="s">
        <v>2119</v>
      </c>
    </row>
    <row r="14" spans="1:7" ht="12" customHeight="1" x14ac:dyDescent="0.2">
      <c r="A14" s="1934" t="s">
        <v>1663</v>
      </c>
      <c r="B14" s="2106" t="s">
        <v>2117</v>
      </c>
      <c r="C14" s="2106" t="s">
        <v>2117</v>
      </c>
      <c r="D14" s="2109" t="s">
        <v>2117</v>
      </c>
      <c r="E14" s="2108" t="s">
        <v>2125</v>
      </c>
    </row>
    <row r="15" spans="1:7" ht="12" customHeight="1" x14ac:dyDescent="0.2">
      <c r="A15" s="1934" t="s">
        <v>1664</v>
      </c>
      <c r="B15" s="2106"/>
      <c r="C15" s="2106"/>
      <c r="D15" s="2109"/>
      <c r="E15" s="2108"/>
    </row>
    <row r="16" spans="1:7" ht="12" customHeight="1" x14ac:dyDescent="0.2">
      <c r="A16" s="1934" t="s">
        <v>1665</v>
      </c>
      <c r="B16" s="2106" t="s">
        <v>2117</v>
      </c>
      <c r="C16" s="2106" t="s">
        <v>2117</v>
      </c>
      <c r="D16" s="2109" t="s">
        <v>2117</v>
      </c>
      <c r="E16" s="2108" t="s">
        <v>2120</v>
      </c>
    </row>
    <row r="17" spans="1:11" ht="12" customHeight="1" x14ac:dyDescent="0.2">
      <c r="A17" s="1934" t="s">
        <v>1666</v>
      </c>
      <c r="B17" s="2106"/>
      <c r="C17" s="2106"/>
      <c r="D17" s="2109"/>
      <c r="E17" s="2108"/>
    </row>
    <row r="18" spans="1:11" ht="12" customHeight="1" x14ac:dyDescent="0.2">
      <c r="A18" s="1934" t="s">
        <v>1667</v>
      </c>
      <c r="B18" s="2106"/>
      <c r="C18" s="2106"/>
      <c r="D18" s="2109"/>
      <c r="E18" s="2108"/>
    </row>
    <row r="19" spans="1:11" ht="12" customHeight="1" x14ac:dyDescent="0.2">
      <c r="A19" s="1934" t="s">
        <v>1917</v>
      </c>
      <c r="B19" s="2106" t="s">
        <v>2117</v>
      </c>
      <c r="C19" s="2106" t="s">
        <v>2117</v>
      </c>
      <c r="D19" s="2109" t="s">
        <v>2117</v>
      </c>
      <c r="E19" s="2108" t="s">
        <v>2121</v>
      </c>
    </row>
    <row r="20" spans="1:11" ht="12" customHeight="1" x14ac:dyDescent="0.2">
      <c r="A20" s="1934" t="s">
        <v>1918</v>
      </c>
      <c r="B20" s="2106"/>
      <c r="C20" s="2106"/>
      <c r="D20" s="2109"/>
      <c r="E20" s="2108"/>
    </row>
    <row r="21" spans="1:11" ht="12" customHeight="1" x14ac:dyDescent="0.2">
      <c r="A21" s="1934" t="s">
        <v>1919</v>
      </c>
      <c r="B21" s="2106"/>
      <c r="C21" s="2106"/>
      <c r="D21" s="2109"/>
      <c r="E21" s="2108"/>
    </row>
    <row r="22" spans="1:11" ht="12" customHeight="1" x14ac:dyDescent="0.2">
      <c r="A22" s="1934" t="s">
        <v>1920</v>
      </c>
      <c r="B22" s="2106"/>
      <c r="C22" s="2106"/>
      <c r="D22" s="2109"/>
      <c r="E22" s="2108"/>
    </row>
    <row r="23" spans="1:11" ht="12" customHeight="1" x14ac:dyDescent="0.2">
      <c r="A23" s="1934" t="s">
        <v>1921</v>
      </c>
      <c r="B23" s="2106" t="s">
        <v>2117</v>
      </c>
      <c r="C23" s="2106" t="s">
        <v>2117</v>
      </c>
      <c r="D23" s="2109" t="s">
        <v>2117</v>
      </c>
      <c r="E23" s="2108" t="s">
        <v>2122</v>
      </c>
    </row>
    <row r="24" spans="1:11" ht="12" customHeight="1" x14ac:dyDescent="0.2">
      <c r="A24" s="1934" t="s">
        <v>1922</v>
      </c>
      <c r="B24" s="2106" t="s">
        <v>2117</v>
      </c>
      <c r="C24" s="2106" t="s">
        <v>2117</v>
      </c>
      <c r="D24" s="2109" t="s">
        <v>2117</v>
      </c>
      <c r="E24" s="2108" t="s">
        <v>2126</v>
      </c>
    </row>
    <row r="25" spans="1:11" ht="12" customHeight="1" x14ac:dyDescent="0.2">
      <c r="A25" s="1934" t="s">
        <v>1923</v>
      </c>
      <c r="B25" s="2106" t="s">
        <v>2117</v>
      </c>
      <c r="C25" s="2106" t="s">
        <v>2117</v>
      </c>
      <c r="D25" s="2109" t="s">
        <v>2117</v>
      </c>
      <c r="E25" s="2108" t="s">
        <v>2127</v>
      </c>
    </row>
    <row r="26" spans="1:11" ht="12" customHeight="1" x14ac:dyDescent="0.2">
      <c r="A26" s="1934" t="s">
        <v>1924</v>
      </c>
      <c r="B26" s="2106" t="s">
        <v>2117</v>
      </c>
      <c r="C26" s="2106" t="s">
        <v>2117</v>
      </c>
      <c r="D26" s="2109" t="s">
        <v>2117</v>
      </c>
      <c r="E26" s="2108" t="s">
        <v>2122</v>
      </c>
    </row>
    <row r="27" spans="1:11" x14ac:dyDescent="0.2">
      <c r="A27" s="1934" t="s">
        <v>1925</v>
      </c>
      <c r="B27" s="2106"/>
      <c r="C27" s="2106"/>
      <c r="D27" s="2109"/>
      <c r="E27" s="2108" t="s">
        <v>2128</v>
      </c>
    </row>
    <row r="28" spans="1:11" ht="12" customHeight="1" x14ac:dyDescent="0.2">
      <c r="A28" s="1934" t="s">
        <v>1926</v>
      </c>
      <c r="B28" s="2106" t="s">
        <v>2117</v>
      </c>
      <c r="C28" s="2106" t="s">
        <v>2117</v>
      </c>
      <c r="D28" s="2109" t="s">
        <v>2117</v>
      </c>
      <c r="E28" s="2108" t="s">
        <v>2123</v>
      </c>
    </row>
    <row r="29" spans="1:11" ht="12" customHeight="1" x14ac:dyDescent="0.2">
      <c r="A29" s="1934" t="s">
        <v>1927</v>
      </c>
      <c r="B29" s="2106"/>
      <c r="C29" s="2106"/>
      <c r="D29" s="2109"/>
      <c r="E29" s="2108"/>
    </row>
    <row r="30" spans="1:11" ht="12" customHeight="1" x14ac:dyDescent="0.2">
      <c r="A30" s="1934" t="s">
        <v>1928</v>
      </c>
      <c r="B30" s="2106" t="s">
        <v>2117</v>
      </c>
      <c r="C30" s="2106" t="s">
        <v>2117</v>
      </c>
      <c r="D30" s="2109" t="s">
        <v>2117</v>
      </c>
      <c r="E30" s="2108" t="s">
        <v>2124</v>
      </c>
    </row>
    <row r="31" spans="1:11" ht="12" customHeight="1" x14ac:dyDescent="0.2">
      <c r="A31" s="1934" t="s">
        <v>1929</v>
      </c>
      <c r="B31" s="1935"/>
      <c r="C31" s="1935"/>
      <c r="D31" s="1937"/>
      <c r="E31" s="1936"/>
      <c r="K31" s="1947"/>
    </row>
    <row r="32" spans="1:11" ht="12" customHeight="1" x14ac:dyDescent="0.2">
      <c r="A32" s="1934" t="s">
        <v>1930</v>
      </c>
      <c r="B32" s="1935"/>
      <c r="C32" s="1935"/>
      <c r="D32" s="1937"/>
      <c r="E32" s="1936"/>
    </row>
    <row r="33" spans="1:5" ht="12" customHeight="1" x14ac:dyDescent="0.2">
      <c r="A33" s="1934" t="s">
        <v>1931</v>
      </c>
      <c r="B33" s="1935"/>
      <c r="C33" s="1935"/>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5" sqref="H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Oglesby ESD 125</v>
      </c>
      <c r="J6" s="2437"/>
    </row>
    <row r="7" spans="1:10" x14ac:dyDescent="0.2">
      <c r="A7" s="2438" t="s">
        <v>1015</v>
      </c>
      <c r="B7" s="2439"/>
      <c r="C7" s="2439"/>
      <c r="D7" s="2439"/>
      <c r="E7" s="2440"/>
      <c r="F7" s="1605"/>
      <c r="G7" s="1594"/>
      <c r="H7" s="1604" t="s">
        <v>431</v>
      </c>
      <c r="I7" s="2441">
        <f>COVER!A13</f>
        <v>35050125002</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228529</v>
      </c>
      <c r="F12" s="1633"/>
      <c r="G12" s="1632">
        <f t="shared" ref="G12:G18" si="0">SUM(E12:F12)</f>
        <v>228529</v>
      </c>
      <c r="H12" s="1634">
        <v>236224</v>
      </c>
      <c r="I12" s="1633"/>
      <c r="J12" s="1632">
        <f t="shared" ref="J12:J18" si="1">SUM(H12:I12)</f>
        <v>236224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228529</v>
      </c>
      <c r="F19" s="1640">
        <f t="shared" si="2"/>
        <v>0</v>
      </c>
      <c r="G19" s="1640">
        <f t="shared" si="2"/>
        <v>228529</v>
      </c>
      <c r="H19" s="1640">
        <f t="shared" si="2"/>
        <v>236224</v>
      </c>
      <c r="I19" s="1640">
        <f t="shared" si="2"/>
        <v>0</v>
      </c>
      <c r="J19" s="1640">
        <f t="shared" si="2"/>
        <v>236224</v>
      </c>
    </row>
    <row r="20" spans="1:10" ht="25.5" customHeight="1" thickTop="1" x14ac:dyDescent="0.2">
      <c r="A20" s="1628">
        <v>9</v>
      </c>
      <c r="B20" s="2448" t="s">
        <v>2021</v>
      </c>
      <c r="C20" s="2446"/>
      <c r="D20" s="2447"/>
      <c r="E20" s="1641"/>
      <c r="F20" s="1641"/>
      <c r="G20" s="1641"/>
      <c r="H20" s="1641"/>
      <c r="I20" s="1641"/>
      <c r="J20" s="1642">
        <f>IF(AND(G19&gt;0,J19&gt;0),(((J19-G19)/G19)),"Enter Budget Data")</f>
        <v>3.3671875341860336E-2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6"/>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H5" sqref="H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2114</v>
      </c>
    </row>
    <row r="6" spans="1:2" x14ac:dyDescent="0.2">
      <c r="A6" s="386">
        <v>2</v>
      </c>
      <c r="B6" s="12" t="s">
        <v>2115</v>
      </c>
    </row>
    <row r="7" spans="1:2" x14ac:dyDescent="0.2">
      <c r="A7" s="386">
        <v>3</v>
      </c>
      <c r="B7" s="12" t="s">
        <v>2116</v>
      </c>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Oglesby ESD 125</v>
      </c>
    </row>
    <row r="65" spans="2:2" x14ac:dyDescent="0.2">
      <c r="B65" s="394">
        <f>COVER!A13</f>
        <v>35050125002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5" sqref="H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5" sqref="H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5" sqref="H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3879255</v>
      </c>
      <c r="C6" s="1575">
        <f>'Acct Summary 7-8'!D8</f>
        <v>399749</v>
      </c>
      <c r="D6" s="1575">
        <f>'Acct Summary 7-8'!F8</f>
        <v>293541</v>
      </c>
      <c r="E6" s="1575">
        <f>'Acct Summary 7-8'!I8</f>
        <v>28683</v>
      </c>
      <c r="F6" s="1575">
        <f>SUM(B6:E6)</f>
        <v>4601228</v>
      </c>
    </row>
    <row r="7" spans="1:8" s="1576" customFormat="1" ht="14.25" customHeight="1" thickBot="1" x14ac:dyDescent="0.25">
      <c r="A7" s="1574" t="s">
        <v>1636</v>
      </c>
      <c r="B7" s="1577">
        <f>'Acct Summary 7-8'!C17</f>
        <v>4243298</v>
      </c>
      <c r="C7" s="1577">
        <f>'Acct Summary 7-8'!D17</f>
        <v>379010</v>
      </c>
      <c r="D7" s="1577">
        <f>'Acct Summary 7-8'!F17</f>
        <v>341507</v>
      </c>
      <c r="E7" s="1836"/>
      <c r="F7" s="1575">
        <f>SUM(B7:E7)</f>
        <v>4963815</v>
      </c>
    </row>
    <row r="8" spans="1:8" s="1576" customFormat="1" ht="14.25" thickTop="1" thickBot="1" x14ac:dyDescent="0.25">
      <c r="A8" s="1578" t="s">
        <v>1637</v>
      </c>
      <c r="B8" s="1579">
        <f>(B6-B7)</f>
        <v>-364043</v>
      </c>
      <c r="C8" s="1579">
        <f>(C6-C7)</f>
        <v>20739</v>
      </c>
      <c r="D8" s="1579">
        <f>(D6-D7)</f>
        <v>-47966</v>
      </c>
      <c r="E8" s="1577">
        <f>(E6-E7)</f>
        <v>28683</v>
      </c>
      <c r="F8" s="1580">
        <f>SUM(F6-F7)</f>
        <v>-362587</v>
      </c>
    </row>
    <row r="9" spans="1:8" s="1576" customFormat="1" ht="14.25" thickTop="1" thickBot="1" x14ac:dyDescent="0.25">
      <c r="A9" s="1581" t="s">
        <v>2023</v>
      </c>
      <c r="B9" s="1582">
        <f>'Acct Summary 7-8'!C81</f>
        <v>936386</v>
      </c>
      <c r="C9" s="1582">
        <f>'Acct Summary 7-8'!D81</f>
        <v>275911</v>
      </c>
      <c r="D9" s="1582">
        <f>'Acct Summary 7-8'!F81</f>
        <v>134517</v>
      </c>
      <c r="E9" s="1582">
        <f>'Acct Summary 7-8'!I81</f>
        <v>1112118</v>
      </c>
      <c r="F9" s="1661">
        <f>SUM(B9:E9)</f>
        <v>2458932</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H5" sqref="H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1890</v>
      </c>
      <c r="D11" s="2479"/>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1914</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H5" sqref="H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7" t="str">
        <f>COVER!A17</f>
        <v>Oglesby ESD 125</v>
      </c>
      <c r="B7" s="2488"/>
      <c r="C7" s="2488"/>
      <c r="D7" s="2489"/>
      <c r="E7" s="2490">
        <f>COVER!A13</f>
        <v>35050125002</v>
      </c>
      <c r="F7" s="2491"/>
      <c r="G7" s="2492" t="str">
        <f>COVER!T23</f>
        <v>060-003995</v>
      </c>
      <c r="H7" s="2493"/>
      <c r="I7" s="2493"/>
      <c r="J7" s="2493"/>
      <c r="K7" s="2493"/>
      <c r="L7" s="249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5"/>
      <c r="B9" s="2496"/>
      <c r="C9" s="2496"/>
      <c r="D9" s="2496"/>
      <c r="E9" s="2496"/>
      <c r="F9" s="2497"/>
      <c r="G9" s="2498" t="str">
        <f>COVER!T13</f>
        <v>ROENFELDT &amp; LOCKAS, P.C.</v>
      </c>
      <c r="H9" s="2499"/>
      <c r="I9" s="2499"/>
      <c r="J9" s="2499"/>
      <c r="K9" s="2499"/>
      <c r="L9" s="2500"/>
    </row>
    <row r="10" spans="1:29" ht="13.5" customHeight="1" x14ac:dyDescent="0.2">
      <c r="A10" s="2501">
        <f>COVER!A38</f>
        <v>0</v>
      </c>
      <c r="B10" s="2502"/>
      <c r="C10" s="2502"/>
      <c r="D10" s="2502"/>
      <c r="E10" s="2502"/>
      <c r="F10" s="2503"/>
      <c r="G10" s="2498" t="str">
        <f>COVER!T17</f>
        <v>1100 COLUMBUS STREET</v>
      </c>
      <c r="H10" s="2504"/>
      <c r="I10" s="2504"/>
      <c r="J10" s="2504"/>
      <c r="K10" s="2504"/>
      <c r="L10" s="2505"/>
    </row>
    <row r="11" spans="1:29" ht="13.5" customHeight="1" x14ac:dyDescent="0.2">
      <c r="A11" s="2006" t="s">
        <v>1908</v>
      </c>
      <c r="B11" s="1958"/>
      <c r="C11" s="1948"/>
      <c r="D11" s="1960"/>
      <c r="E11" s="1948"/>
      <c r="F11" s="1949"/>
      <c r="G11" s="2498" t="str">
        <f>COVER!T19</f>
        <v>OTTAWA</v>
      </c>
      <c r="H11" s="2504"/>
      <c r="I11" s="2504"/>
      <c r="J11" s="2001" t="str">
        <f>COVER!X19</f>
        <v>IL</v>
      </c>
      <c r="K11" s="2001">
        <f>COVER!Z19</f>
        <v>61350</v>
      </c>
      <c r="L11" s="2000"/>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2"/>
      <c r="G13" s="2010" t="s">
        <v>1909</v>
      </c>
      <c r="H13" s="1951"/>
      <c r="I13" s="2509" t="str">
        <f>COVER!T25</f>
        <v>roenlock@sbcglobal.net</v>
      </c>
      <c r="J13" s="2510"/>
      <c r="K13" s="2510"/>
      <c r="L13" s="2511"/>
    </row>
    <row r="14" spans="1:29" ht="13.5" customHeight="1" x14ac:dyDescent="0.2">
      <c r="A14" s="2498" t="str">
        <f>COVER!A19</f>
        <v>755 Bennett Ave.</v>
      </c>
      <c r="B14" s="2496"/>
      <c r="C14" s="2496"/>
      <c r="D14" s="2496"/>
      <c r="E14" s="1999">
        <v>0</v>
      </c>
      <c r="F14" s="1293"/>
      <c r="G14" s="2011" t="s">
        <v>1386</v>
      </c>
      <c r="H14" s="1279"/>
      <c r="I14" s="1279"/>
      <c r="J14" s="1279"/>
      <c r="K14" s="1279"/>
      <c r="L14" s="1950"/>
    </row>
    <row r="15" spans="1:29" ht="13.5" customHeight="1" x14ac:dyDescent="0.2">
      <c r="A15" s="2498" t="str">
        <f>COVER!A21</f>
        <v>OGLESBY, IL</v>
      </c>
      <c r="B15" s="2504"/>
      <c r="C15" s="2504"/>
      <c r="D15" s="1278"/>
      <c r="E15" s="1920"/>
      <c r="F15" s="1292"/>
      <c r="G15" s="1998" t="str">
        <f>COVER!T15</f>
        <v>DUANE LOCKAS, C.P.A.</v>
      </c>
      <c r="H15" s="1279"/>
      <c r="I15" s="1279"/>
      <c r="J15" s="1279"/>
      <c r="K15" s="1279"/>
      <c r="L15" s="1950"/>
    </row>
    <row r="16" spans="1:29" ht="12.2" customHeight="1" x14ac:dyDescent="0.2">
      <c r="A16" s="1998"/>
      <c r="B16" s="1501"/>
      <c r="C16" s="2001">
        <f>COVER!A25</f>
        <v>61348</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9"/>
      <c r="I17" s="1279"/>
      <c r="J17" s="1279"/>
      <c r="K17" s="2012" t="s">
        <v>1384</v>
      </c>
      <c r="L17" s="1949"/>
      <c r="M17" s="1291"/>
    </row>
    <row r="18" spans="1:13" ht="12.2" customHeight="1" x14ac:dyDescent="0.2">
      <c r="A18" s="2501"/>
      <c r="B18" s="2502"/>
      <c r="C18" s="2502"/>
      <c r="D18" s="2502"/>
      <c r="E18" s="2502"/>
      <c r="F18" s="2503"/>
      <c r="G18" s="2487" t="str">
        <f>COVER!T21</f>
        <v>(815) 433-0464</v>
      </c>
      <c r="H18" s="2488"/>
      <c r="I18" s="2488"/>
      <c r="J18" s="2488"/>
      <c r="K18" s="2487" t="str">
        <f>COVER!X21</f>
        <v>(815) 433-6464</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3"/>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H5" sqref="H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Oglesby ESD 125</v>
      </c>
      <c r="B1" s="2520"/>
      <c r="C1" s="2520"/>
      <c r="D1" s="2520"/>
    </row>
    <row r="2" spans="1:11" s="2005" customFormat="1" ht="12.75" x14ac:dyDescent="0.2">
      <c r="A2" s="2521">
        <f>'Single Audit Cover'!E7</f>
        <v>35050125002</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Oglesby ESD 125</v>
      </c>
      <c r="B1" s="2525"/>
      <c r="C1" s="2525"/>
      <c r="D1" s="2525"/>
      <c r="E1" s="2525"/>
    </row>
    <row r="2" spans="1:5" x14ac:dyDescent="0.2">
      <c r="A2" s="2526">
        <f>'Single Audit Cover'!E7</f>
        <v>35050125002</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379561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29549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409110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409110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409110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5" sqref="H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Oglesby ESD 125</v>
      </c>
      <c r="C1" s="2530"/>
      <c r="D1" s="2530"/>
      <c r="E1" s="2530"/>
      <c r="F1" s="2530"/>
      <c r="G1" s="2530"/>
      <c r="H1" s="2530"/>
      <c r="I1" s="2530"/>
      <c r="J1" s="2530"/>
      <c r="K1" s="2530"/>
      <c r="L1" s="2530"/>
      <c r="M1" s="2530"/>
    </row>
    <row r="2" spans="2:14" ht="15" x14ac:dyDescent="0.2">
      <c r="B2" s="2531">
        <f>'Single Audit Cover'!E7</f>
        <v>35050125002</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H5" sqref="H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Oglesby ESD 125</v>
      </c>
      <c r="B1" s="2536"/>
      <c r="C1" s="2536"/>
      <c r="D1" s="2536"/>
      <c r="E1" s="1411"/>
    </row>
    <row r="2" spans="1:7" ht="13.5" customHeight="1" x14ac:dyDescent="0.2">
      <c r="A2" s="2537">
        <f>'Single Audit Cover'!E7</f>
        <v>35050125002</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8"/>
      <c r="B17" s="2049"/>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7" t="s">
        <v>2073</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8">
        <f>+C33+C34</f>
        <v>0</v>
      </c>
      <c r="F34" s="2549"/>
    </row>
    <row r="35" spans="1:6" ht="12" customHeight="1" x14ac:dyDescent="0.2">
      <c r="A35" s="1481"/>
      <c r="B35" s="1674"/>
      <c r="C35" s="2050"/>
      <c r="D35" s="1676"/>
      <c r="E35" s="2051"/>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0" t="s">
        <v>2076</v>
      </c>
      <c r="C49" s="2550"/>
      <c r="D49" s="2550"/>
      <c r="E49" s="1401"/>
    </row>
    <row r="50" spans="1:5" s="1355" customFormat="1" ht="3.75" customHeight="1" x14ac:dyDescent="0.2">
      <c r="A50" s="1402"/>
      <c r="B50" s="2054"/>
      <c r="C50" s="2054"/>
      <c r="D50" s="2054"/>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H5" sqref="H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Oglesby ESD 125</v>
      </c>
      <c r="C1" s="2556"/>
      <c r="D1" s="2556"/>
      <c r="E1" s="2556"/>
      <c r="F1" s="2556"/>
      <c r="G1" s="2556"/>
      <c r="H1" s="2556"/>
      <c r="I1" s="2556"/>
      <c r="J1" s="1438"/>
    </row>
    <row r="2" spans="2:10" s="1350" customFormat="1" ht="12.75" customHeight="1" x14ac:dyDescent="0.2">
      <c r="B2" s="2557">
        <f>'Single Audit Cover'!E7</f>
        <v>35050125002</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2" t="s">
        <v>1499</v>
      </c>
      <c r="D37" s="2563"/>
      <c r="E37" s="2563"/>
      <c r="F37" s="2564"/>
      <c r="G37" s="2562" t="s">
        <v>2079</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H5" sqref="H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Oglesby ESD 125</v>
      </c>
      <c r="C1" s="2555"/>
      <c r="D1" s="2555"/>
      <c r="E1" s="2555"/>
      <c r="F1" s="2555"/>
      <c r="G1" s="2555"/>
      <c r="H1" s="2555"/>
      <c r="I1" s="2555"/>
      <c r="J1" s="2555"/>
      <c r="K1" s="2555"/>
      <c r="L1" s="1471"/>
      <c r="M1" s="1471"/>
    </row>
    <row r="2" spans="1:13" ht="12" customHeight="1" x14ac:dyDescent="0.2">
      <c r="B2" s="2557">
        <f>'Single Audit Cover'!E7</f>
        <v>35050125002</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2025</v>
      </c>
      <c r="D10" s="1684"/>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H5" sqref="H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Oglesby ESD 125</v>
      </c>
      <c r="C1" s="2581"/>
      <c r="D1" s="2581"/>
      <c r="E1" s="2581"/>
      <c r="F1" s="2581"/>
      <c r="G1" s="2581"/>
      <c r="H1" s="2581"/>
      <c r="I1" s="2581"/>
      <c r="J1" s="2581"/>
      <c r="K1" s="2581"/>
      <c r="L1" s="1490"/>
    </row>
    <row r="2" spans="1:12" ht="12.75" customHeight="1" x14ac:dyDescent="0.2">
      <c r="B2" s="2582">
        <f>'Single Audit Cover'!E7</f>
        <v>35050125002</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H5" sqref="H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Oglesby ESD 125</v>
      </c>
      <c r="C1" s="2555"/>
      <c r="D1" s="2555"/>
      <c r="E1" s="1500"/>
    </row>
    <row r="2" spans="2:5" s="1370" customFormat="1" ht="12.75" customHeight="1" x14ac:dyDescent="0.2">
      <c r="B2" s="2557">
        <f>'Single Audit Cover'!E7</f>
        <v>35050125002</v>
      </c>
      <c r="C2" s="2557"/>
      <c r="D2" s="2557"/>
      <c r="E2" s="1499"/>
    </row>
    <row r="3" spans="2:5" s="1331" customFormat="1" ht="12.75" customHeight="1" x14ac:dyDescent="0.2">
      <c r="B3" s="2541" t="s">
        <v>1561</v>
      </c>
      <c r="C3" s="2541"/>
      <c r="D3" s="2541"/>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H5" sqref="H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Oglesby ESD 125</v>
      </c>
      <c r="C1" s="2555"/>
      <c r="D1" s="2555"/>
      <c r="E1" s="2555"/>
      <c r="F1" s="1490"/>
      <c r="G1" s="1490"/>
      <c r="H1" s="1490"/>
      <c r="I1" s="1490"/>
      <c r="J1" s="1490"/>
      <c r="K1" s="1490"/>
      <c r="L1" s="1490"/>
    </row>
    <row r="2" spans="2:12" ht="13.5" customHeight="1" x14ac:dyDescent="0.2">
      <c r="B2" s="2557">
        <f>'Single Audit Cover'!E7</f>
        <v>35050125002</v>
      </c>
      <c r="C2" s="2557"/>
      <c r="D2" s="2557"/>
      <c r="E2" s="2557"/>
      <c r="F2" s="1489"/>
      <c r="G2" s="1489"/>
      <c r="H2" s="1489"/>
      <c r="I2" s="1489"/>
      <c r="J2" s="1489"/>
      <c r="K2" s="1489"/>
      <c r="L2" s="1489"/>
    </row>
    <row r="3" spans="2:12" ht="13.5" customHeight="1" x14ac:dyDescent="0.2">
      <c r="B3" s="2541" t="s">
        <v>1569</v>
      </c>
      <c r="C3" s="2541"/>
      <c r="D3" s="2541"/>
      <c r="E3" s="2541"/>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35050125002</v>
      </c>
    </row>
    <row r="3" spans="1:2" x14ac:dyDescent="0.2">
      <c r="A3" t="s">
        <v>1110</v>
      </c>
      <c r="B3" s="1221" t="str">
        <f>COVER!A15</f>
        <v>LASALLE</v>
      </c>
    </row>
    <row r="4" spans="1:2" x14ac:dyDescent="0.2">
      <c r="A4" t="s">
        <v>1166</v>
      </c>
      <c r="B4" s="1221" t="str">
        <f>COVER!A17</f>
        <v>Oglesby ESD 125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f>IF(COVER!J31="x","Yes",IF(COVER!L31="x","No",0))</f>
        <v>0</v>
      </c>
    </row>
    <row r="15" spans="1:2" x14ac:dyDescent="0.2">
      <c r="A15" t="s">
        <v>657</v>
      </c>
      <c r="B15" s="1221" t="str">
        <f>COVER!T23</f>
        <v>060-003995</v>
      </c>
    </row>
    <row r="16" spans="1:2" x14ac:dyDescent="0.2">
      <c r="A16" t="s">
        <v>490</v>
      </c>
      <c r="B16" s="1221" t="str">
        <f>COVER!T13</f>
        <v>ROENFELDT &amp; LOCKAS, P.C.</v>
      </c>
    </row>
    <row r="17" spans="1:2" x14ac:dyDescent="0.2">
      <c r="A17" t="s">
        <v>1030</v>
      </c>
      <c r="B17" s="1221" t="str">
        <f>COVER!T15</f>
        <v>DUANE LOCKAS, C.P.A.</v>
      </c>
    </row>
    <row r="18" spans="1:2" x14ac:dyDescent="0.2">
      <c r="A18" t="s">
        <v>1345</v>
      </c>
      <c r="B18" s="1221" t="str">
        <f>COVER!T17</f>
        <v>1100 COLUMBUS STREET</v>
      </c>
    </row>
    <row r="19" spans="1:2" x14ac:dyDescent="0.2">
      <c r="A19" t="s">
        <v>1032</v>
      </c>
      <c r="B19" s="1221" t="str">
        <f>COVER!T25</f>
        <v>roenlock@sbcglobal.net</v>
      </c>
    </row>
    <row r="20" spans="1:2" x14ac:dyDescent="0.2">
      <c r="A20" t="s">
        <v>1033</v>
      </c>
      <c r="B20" s="1221" t="str">
        <f>COVER!T19</f>
        <v>OTTAWA</v>
      </c>
    </row>
    <row r="21" spans="1:2" x14ac:dyDescent="0.2">
      <c r="A21" t="s">
        <v>558</v>
      </c>
      <c r="B21" s="1221" t="str">
        <f>COVER!X19</f>
        <v>IL</v>
      </c>
    </row>
    <row r="22" spans="1:2" x14ac:dyDescent="0.2">
      <c r="A22" t="s">
        <v>1034</v>
      </c>
      <c r="B22" s="1221">
        <f>COVER!Z19</f>
        <v>61350</v>
      </c>
    </row>
    <row r="23" spans="1:2" x14ac:dyDescent="0.2">
      <c r="A23" t="s">
        <v>1347</v>
      </c>
      <c r="B23" s="1221" t="str">
        <f>COVER!T21</f>
        <v>(815) 433-0464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50124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936386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936386</v>
      </c>
      <c r="D92" s="13" t="str">
        <f t="shared" si="0"/>
        <v>Error?</v>
      </c>
    </row>
    <row r="93" spans="1:4" x14ac:dyDescent="0.2">
      <c r="A93" s="54">
        <v>32</v>
      </c>
      <c r="B93" s="1221">
        <f>'Assets-Liab 5-6'!C41</f>
        <v>936386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275911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275911</v>
      </c>
      <c r="D123" s="13" t="str">
        <f t="shared" si="0"/>
        <v>Error?</v>
      </c>
    </row>
    <row r="124" spans="1:4" x14ac:dyDescent="0.2">
      <c r="A124" s="54">
        <v>63</v>
      </c>
      <c r="B124" s="1221">
        <f>'Assets-Liab 5-6'!D41</f>
        <v>275911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60378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60378</v>
      </c>
      <c r="D140" s="13" t="str">
        <f t="shared" si="1"/>
        <v>Error?</v>
      </c>
    </row>
    <row r="141" spans="1:4" x14ac:dyDescent="0.2">
      <c r="A141" s="54">
        <v>80</v>
      </c>
      <c r="B141" s="1221">
        <f>'Assets-Liab 5-6'!E41</f>
        <v>60378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134517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134517</v>
      </c>
      <c r="D170" s="13" t="str">
        <f t="shared" si="1"/>
        <v>Error?</v>
      </c>
    </row>
    <row r="171" spans="1:4" x14ac:dyDescent="0.2">
      <c r="A171" s="54">
        <v>110</v>
      </c>
      <c r="B171" s="1221">
        <f>'Assets-Liab 5-6'!F41</f>
        <v>134517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18389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18389</v>
      </c>
      <c r="D189" s="13" t="str">
        <f t="shared" si="1"/>
        <v>Error?</v>
      </c>
    </row>
    <row r="190" spans="1:4" x14ac:dyDescent="0.2">
      <c r="A190" s="54">
        <v>129</v>
      </c>
      <c r="B190" s="1221">
        <f>'Assets-Liab 5-6'!G41</f>
        <v>18389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71153</v>
      </c>
      <c r="D273" s="13" t="str">
        <f t="shared" si="3"/>
        <v>Error?</v>
      </c>
    </row>
    <row r="274" spans="1:4" x14ac:dyDescent="0.2">
      <c r="A274" s="54">
        <v>213</v>
      </c>
      <c r="B274" s="1221">
        <f>'Assets-Liab 5-6'!M17</f>
        <v>4214551</v>
      </c>
      <c r="D274" s="13" t="str">
        <f t="shared" si="3"/>
        <v>Error?</v>
      </c>
    </row>
    <row r="275" spans="1:4" x14ac:dyDescent="0.2">
      <c r="A275" s="54">
        <v>214</v>
      </c>
      <c r="B275" s="1221">
        <f>'Assets-Liab 5-6'!M18</f>
        <v>18375</v>
      </c>
      <c r="D275" s="13" t="str">
        <f t="shared" si="3"/>
        <v>Error?</v>
      </c>
    </row>
    <row r="276" spans="1:4" x14ac:dyDescent="0.2">
      <c r="A276" s="54">
        <v>215</v>
      </c>
      <c r="B276" s="1221">
        <f>'Assets-Liab 5-6'!M19</f>
        <v>104106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4408185</v>
      </c>
      <c r="C279" s="13" t="s">
        <v>653</v>
      </c>
      <c r="D279" s="13" t="str">
        <f t="shared" si="3"/>
        <v>Error?</v>
      </c>
    </row>
    <row r="280" spans="1:4" x14ac:dyDescent="0.2">
      <c r="A280" s="54">
        <v>219</v>
      </c>
      <c r="B280" s="1221">
        <f>'Assets-Liab 5-6'!M40</f>
        <v>4408185</v>
      </c>
      <c r="D280" s="13" t="str">
        <f t="shared" si="3"/>
        <v>Error?</v>
      </c>
    </row>
    <row r="281" spans="1:4" x14ac:dyDescent="0.2">
      <c r="A281" s="54">
        <v>220</v>
      </c>
      <c r="B281" s="1221">
        <f>'Assets-Liab 5-6'!M41</f>
        <v>4408185</v>
      </c>
      <c r="C281" s="13" t="s">
        <v>653</v>
      </c>
      <c r="D281" s="13" t="str">
        <f t="shared" si="3"/>
        <v>Error?</v>
      </c>
    </row>
    <row r="282" spans="1:4" x14ac:dyDescent="0.2">
      <c r="A282" s="54">
        <v>221</v>
      </c>
      <c r="B282" s="1221">
        <f>'Assets-Liab 5-6'!N21</f>
        <v>60378</v>
      </c>
      <c r="D282" s="13" t="str">
        <f t="shared" si="3"/>
        <v>Error?</v>
      </c>
    </row>
    <row r="283" spans="1:4" x14ac:dyDescent="0.2">
      <c r="A283" s="54">
        <v>222</v>
      </c>
      <c r="B283" s="1221">
        <f>'Assets-Liab 5-6'!N22</f>
        <v>832874</v>
      </c>
      <c r="D283" s="13" t="str">
        <f t="shared" si="3"/>
        <v>Error?</v>
      </c>
    </row>
    <row r="284" spans="1:4" x14ac:dyDescent="0.2">
      <c r="A284" s="54">
        <v>223</v>
      </c>
      <c r="B284" s="1221">
        <f>'Assets-Liab 5-6'!N23</f>
        <v>893252</v>
      </c>
      <c r="C284" s="13" t="s">
        <v>653</v>
      </c>
      <c r="D284" s="13" t="str">
        <f t="shared" si="3"/>
        <v>Error?</v>
      </c>
    </row>
    <row r="285" spans="1:4" x14ac:dyDescent="0.2">
      <c r="A285" s="54">
        <v>224</v>
      </c>
      <c r="B285" s="1221">
        <f>'Assets-Liab 5-6'!N36</f>
        <v>893252</v>
      </c>
      <c r="D285" s="13" t="str">
        <f t="shared" si="3"/>
        <v>Error?</v>
      </c>
    </row>
    <row r="286" spans="1:4" x14ac:dyDescent="0.2">
      <c r="A286" s="82">
        <v>225</v>
      </c>
      <c r="D286" s="13" t="str">
        <f t="shared" si="3"/>
        <v>OK</v>
      </c>
    </row>
    <row r="287" spans="1:4" x14ac:dyDescent="0.2">
      <c r="A287" s="54">
        <v>226</v>
      </c>
      <c r="B287" s="1221">
        <f>'Assets-Liab 5-6'!N37</f>
        <v>893252</v>
      </c>
      <c r="C287" s="13" t="s">
        <v>653</v>
      </c>
      <c r="D287" s="13" t="str">
        <f t="shared" si="3"/>
        <v>Error?</v>
      </c>
    </row>
    <row r="288" spans="1:4" x14ac:dyDescent="0.2">
      <c r="A288" s="54">
        <v>227</v>
      </c>
      <c r="B288" s="1221">
        <f>'Assets-Liab 5-6'!N41</f>
        <v>893252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1416071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21410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2060801</v>
      </c>
      <c r="C720" s="13" t="s">
        <v>653</v>
      </c>
      <c r="D720" s="13" t="str">
        <f t="shared" si="10"/>
        <v>Error?</v>
      </c>
    </row>
    <row r="721" spans="1:4" x14ac:dyDescent="0.2">
      <c r="A721" s="54">
        <v>660</v>
      </c>
      <c r="B721" s="1221">
        <f>'Expenditures 15-22'!C36</f>
        <v>51282</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53307</v>
      </c>
      <c r="D723" s="13" t="str">
        <f t="shared" si="10"/>
        <v>Error?</v>
      </c>
    </row>
    <row r="724" spans="1:4" x14ac:dyDescent="0.2">
      <c r="A724" s="54">
        <v>663</v>
      </c>
      <c r="B724" s="1221">
        <f>'Expenditures 15-22'!C39</f>
        <v>72783</v>
      </c>
      <c r="D724" s="13" t="str">
        <f t="shared" si="10"/>
        <v>Error?</v>
      </c>
    </row>
    <row r="725" spans="1:4" x14ac:dyDescent="0.2">
      <c r="A725" s="54">
        <v>664</v>
      </c>
      <c r="B725" s="1221">
        <f>'Expenditures 15-22'!C40</f>
        <v>56482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233854</v>
      </c>
      <c r="C727" s="13" t="s">
        <v>653</v>
      </c>
      <c r="D727" s="13" t="str">
        <f t="shared" si="10"/>
        <v>Error?</v>
      </c>
    </row>
    <row r="728" spans="1:4" x14ac:dyDescent="0.2">
      <c r="A728" s="54">
        <v>667</v>
      </c>
      <c r="B728" s="1221">
        <f>'Expenditures 15-22'!C44</f>
        <v>2423</v>
      </c>
      <c r="D728" s="13" t="str">
        <f t="shared" si="10"/>
        <v>Error?</v>
      </c>
    </row>
    <row r="729" spans="1:4" x14ac:dyDescent="0.2">
      <c r="A729" s="54">
        <v>668</v>
      </c>
      <c r="B729" s="1221">
        <f>'Expenditures 15-22'!C45</f>
        <v>23455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25878</v>
      </c>
      <c r="C731" s="13" t="s">
        <v>653</v>
      </c>
      <c r="D731" s="13" t="str">
        <f t="shared" si="10"/>
        <v>Error?</v>
      </c>
    </row>
    <row r="732" spans="1:4" x14ac:dyDescent="0.2">
      <c r="A732" s="54">
        <v>671</v>
      </c>
      <c r="B732" s="1221">
        <f>'Expenditures 15-22'!C49</f>
        <v>5076</v>
      </c>
      <c r="D732" s="13" t="str">
        <f t="shared" si="10"/>
        <v>Error?</v>
      </c>
    </row>
    <row r="733" spans="1:4" x14ac:dyDescent="0.2">
      <c r="A733" s="54">
        <v>672</v>
      </c>
      <c r="B733" s="1221">
        <f>'Expenditures 15-22'!C50</f>
        <v>155541</v>
      </c>
      <c r="D733" s="13" t="str">
        <f t="shared" si="10"/>
        <v>Error?</v>
      </c>
    </row>
    <row r="734" spans="1:4" x14ac:dyDescent="0.2">
      <c r="A734" s="54">
        <v>673</v>
      </c>
      <c r="B734" s="1221">
        <f>'Expenditures 15-22'!C53</f>
        <v>160617</v>
      </c>
      <c r="C734" s="13" t="s">
        <v>653</v>
      </c>
      <c r="D734" s="13" t="str">
        <f t="shared" si="10"/>
        <v>Error?</v>
      </c>
    </row>
    <row r="735" spans="1:4" x14ac:dyDescent="0.2">
      <c r="A735" s="54">
        <v>674</v>
      </c>
      <c r="B735" s="1221">
        <f>'Expenditures 15-22'!C55</f>
        <v>151383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151383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38923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71819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110742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682474</v>
      </c>
      <c r="C755" s="13" t="s">
        <v>653</v>
      </c>
      <c r="D755" s="13" t="str">
        <f t="shared" si="10"/>
        <v>Error?</v>
      </c>
    </row>
    <row r="756" spans="1:4" x14ac:dyDescent="0.2">
      <c r="A756" s="54">
        <v>695</v>
      </c>
      <c r="B756" s="1221">
        <f>'Expenditures 15-22'!C75</f>
        <v>24301</v>
      </c>
      <c r="D756" s="13" t="str">
        <f t="shared" si="10"/>
        <v>Error?</v>
      </c>
    </row>
    <row r="757" spans="1:4" x14ac:dyDescent="0.2">
      <c r="A757" s="54">
        <v>696</v>
      </c>
      <c r="B757" s="1221">
        <f>'Expenditures 15-22'!C114</f>
        <v>2767576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382889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2220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588674</v>
      </c>
      <c r="C778" s="13" t="s">
        <v>653</v>
      </c>
      <c r="D778" s="13" t="str">
        <f t="shared" si="11"/>
        <v>Error?</v>
      </c>
    </row>
    <row r="779" spans="1:4" x14ac:dyDescent="0.2">
      <c r="A779" s="54">
        <v>718</v>
      </c>
      <c r="B779" s="1221">
        <f>'Expenditures 15-22'!D36</f>
        <v>12880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14416</v>
      </c>
      <c r="D781" s="13" t="str">
        <f t="shared" si="11"/>
        <v>Error?</v>
      </c>
    </row>
    <row r="782" spans="1:4" x14ac:dyDescent="0.2">
      <c r="A782" s="54">
        <v>721</v>
      </c>
      <c r="B782" s="1221">
        <f>'Expenditures 15-22'!D39</f>
        <v>25701</v>
      </c>
      <c r="D782" s="13" t="str">
        <f t="shared" si="11"/>
        <v>Error?</v>
      </c>
    </row>
    <row r="783" spans="1:4" x14ac:dyDescent="0.2">
      <c r="A783" s="54">
        <v>722</v>
      </c>
      <c r="B783" s="1221">
        <f>'Expenditures 15-22'!D40</f>
        <v>16622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69619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6560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6560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46183</v>
      </c>
      <c r="D791" s="13" t="str">
        <f t="shared" si="11"/>
        <v>Error?</v>
      </c>
    </row>
    <row r="792" spans="1:4" x14ac:dyDescent="0.2">
      <c r="A792" s="54">
        <v>731</v>
      </c>
      <c r="B792" s="1221">
        <f>'Expenditures 15-22'!D53</f>
        <v>46183</v>
      </c>
      <c r="C792" s="13" t="s">
        <v>653</v>
      </c>
      <c r="D792" s="13" t="str">
        <f t="shared" si="11"/>
        <v>Error?</v>
      </c>
    </row>
    <row r="793" spans="1:4" x14ac:dyDescent="0.2">
      <c r="A793" s="54">
        <v>732</v>
      </c>
      <c r="B793" s="1221">
        <f>'Expenditures 15-22'!D55</f>
        <v>43682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43682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8270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17076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25346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191390</v>
      </c>
      <c r="C813" s="13" t="s">
        <v>653</v>
      </c>
      <c r="D813" s="13" t="str">
        <f t="shared" si="11"/>
        <v>Error?</v>
      </c>
    </row>
    <row r="814" spans="1:4" x14ac:dyDescent="0.2">
      <c r="A814" s="54">
        <v>753</v>
      </c>
      <c r="B814" s="1221">
        <f>'Expenditures 15-22'!D75</f>
        <v>6363</v>
      </c>
      <c r="D814" s="13" t="str">
        <f t="shared" si="11"/>
        <v>Error?</v>
      </c>
    </row>
    <row r="815" spans="1:4" x14ac:dyDescent="0.2">
      <c r="A815" s="54">
        <v>754</v>
      </c>
      <c r="B815" s="1221">
        <f>'Expenditures 15-22'!D114</f>
        <v>786427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32945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5987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103089</v>
      </c>
      <c r="C836" s="13" t="s">
        <v>653</v>
      </c>
      <c r="D836" s="13" t="str">
        <f t="shared" si="12"/>
        <v>Error?</v>
      </c>
    </row>
    <row r="837" spans="1:4" x14ac:dyDescent="0.2">
      <c r="A837" s="54">
        <v>776</v>
      </c>
      <c r="B837" s="1221">
        <f>'Expenditures 15-22'!E36</f>
        <v>182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1549</v>
      </c>
      <c r="D839" s="13" t="str">
        <f t="shared" si="12"/>
        <v>Error?</v>
      </c>
    </row>
    <row r="840" spans="1:4" x14ac:dyDescent="0.2">
      <c r="A840" s="54">
        <v>779</v>
      </c>
      <c r="B840" s="1221">
        <f>'Expenditures 15-22'!E39</f>
        <v>19414</v>
      </c>
      <c r="D840" s="13" t="str">
        <f t="shared" si="12"/>
        <v>Error?</v>
      </c>
    </row>
    <row r="841" spans="1:4" x14ac:dyDescent="0.2">
      <c r="A841" s="54">
        <v>780</v>
      </c>
      <c r="B841" s="1221">
        <f>'Expenditures 15-22'!E40</f>
        <v>23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21168</v>
      </c>
      <c r="C843" s="13" t="s">
        <v>653</v>
      </c>
      <c r="D843" s="13" t="str">
        <f t="shared" si="12"/>
        <v>Error?</v>
      </c>
    </row>
    <row r="844" spans="1:4" x14ac:dyDescent="0.2">
      <c r="A844" s="54">
        <v>783</v>
      </c>
      <c r="B844" s="1221">
        <f>'Expenditures 15-22'!E44</f>
        <v>2688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2688</v>
      </c>
      <c r="C847" s="13" t="s">
        <v>653</v>
      </c>
      <c r="D847" s="13" t="str">
        <f t="shared" si="12"/>
        <v>Error?</v>
      </c>
    </row>
    <row r="848" spans="1:4" x14ac:dyDescent="0.2">
      <c r="A848" s="54">
        <v>787</v>
      </c>
      <c r="B848" s="1221">
        <f>'Expenditures 15-22'!E49</f>
        <v>32464</v>
      </c>
      <c r="D848" s="13" t="str">
        <f t="shared" si="12"/>
        <v>Error?</v>
      </c>
    </row>
    <row r="849" spans="1:4" x14ac:dyDescent="0.2">
      <c r="A849" s="54">
        <v>788</v>
      </c>
      <c r="B849" s="1221">
        <f>'Expenditures 15-22'!E50</f>
        <v>17266</v>
      </c>
      <c r="D849" s="13" t="str">
        <f t="shared" si="12"/>
        <v>Error?</v>
      </c>
    </row>
    <row r="850" spans="1:4" x14ac:dyDescent="0.2">
      <c r="A850" s="54">
        <v>789</v>
      </c>
      <c r="B850" s="1221">
        <f>'Expenditures 15-22'!E53</f>
        <v>49730</v>
      </c>
      <c r="C850" s="13" t="s">
        <v>653</v>
      </c>
      <c r="D850" s="13" t="str">
        <f t="shared" si="12"/>
        <v>Error?</v>
      </c>
    </row>
    <row r="851" spans="1:4" x14ac:dyDescent="0.2">
      <c r="A851" s="54">
        <v>790</v>
      </c>
      <c r="B851" s="1221">
        <f>'Expenditures 15-22'!E55</f>
        <v>136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440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74162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243227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80603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452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101178</v>
      </c>
      <c r="C894" s="13" t="s">
        <v>653</v>
      </c>
      <c r="D894" s="13" t="str">
        <f t="shared" si="12"/>
        <v>Error?</v>
      </c>
    </row>
    <row r="895" spans="1:4" x14ac:dyDescent="0.2">
      <c r="A895" s="54">
        <v>834</v>
      </c>
      <c r="B895" s="1221">
        <f>'Expenditures 15-22'!F36</f>
        <v>600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4469</v>
      </c>
      <c r="D897" s="13" t="str">
        <f t="shared" si="13"/>
        <v>Error?</v>
      </c>
    </row>
    <row r="898" spans="1:4" x14ac:dyDescent="0.2">
      <c r="A898" s="54">
        <v>837</v>
      </c>
      <c r="B898" s="1221">
        <f>'Expenditures 15-22'!F39</f>
        <v>467</v>
      </c>
      <c r="D898" s="13" t="str">
        <f t="shared" si="13"/>
        <v>Error?</v>
      </c>
    </row>
    <row r="899" spans="1:4" x14ac:dyDescent="0.2">
      <c r="A899" s="54">
        <v>838</v>
      </c>
      <c r="B899" s="1221">
        <f>'Expenditures 15-22'!F40</f>
        <v>449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5985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5205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5205</v>
      </c>
      <c r="C905" s="13" t="s">
        <v>653</v>
      </c>
      <c r="D905" s="13" t="str">
        <f t="shared" si="13"/>
        <v>Error?</v>
      </c>
    </row>
    <row r="906" spans="1:4" x14ac:dyDescent="0.2">
      <c r="A906" s="54">
        <v>845</v>
      </c>
      <c r="B906" s="1221">
        <f>'Expenditures 15-22'!F49</f>
        <v>11677</v>
      </c>
      <c r="D906" s="13" t="str">
        <f t="shared" si="13"/>
        <v>Error?</v>
      </c>
    </row>
    <row r="907" spans="1:4" x14ac:dyDescent="0.2">
      <c r="A907" s="54">
        <v>846</v>
      </c>
      <c r="B907" s="1221">
        <f>'Expenditures 15-22'!F50</f>
        <v>7202</v>
      </c>
      <c r="D907" s="13" t="str">
        <f t="shared" si="13"/>
        <v>Error?</v>
      </c>
    </row>
    <row r="908" spans="1:4" x14ac:dyDescent="0.2">
      <c r="A908" s="54">
        <v>847</v>
      </c>
      <c r="B908" s="1221">
        <f>'Expenditures 15-22'!F53</f>
        <v>18879</v>
      </c>
      <c r="C908" s="13" t="s">
        <v>653</v>
      </c>
      <c r="D908" s="13" t="str">
        <f t="shared" si="13"/>
        <v>Error?</v>
      </c>
    </row>
    <row r="909" spans="1:4" x14ac:dyDescent="0.2">
      <c r="A909" s="54">
        <v>848</v>
      </c>
      <c r="B909" s="1221">
        <f>'Expenditures 15-22'!F55</f>
        <v>1332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1332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677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120711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121388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152789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253967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9180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765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48368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179</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225</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404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7415</v>
      </c>
      <c r="D1022" s="13" t="str">
        <f t="shared" si="14"/>
        <v>Error?</v>
      </c>
    </row>
    <row r="1023" spans="1:4" x14ac:dyDescent="0.2">
      <c r="A1023" s="54">
        <v>962</v>
      </c>
      <c r="B1023" s="1221">
        <f>'Expenditures 15-22'!H50</f>
        <v>2337</v>
      </c>
      <c r="D1023" s="13" t="str">
        <f t="shared" ref="D1023:D1086" si="15">IF(ISBLANK(B1023),"OK",IF(A1023-B1023=0,"OK","Error?"))</f>
        <v>Error?</v>
      </c>
    </row>
    <row r="1024" spans="1:4" x14ac:dyDescent="0.2">
      <c r="A1024" s="54">
        <v>963</v>
      </c>
      <c r="B1024" s="1221">
        <f>'Expenditures 15-22'!H53</f>
        <v>9752</v>
      </c>
      <c r="C1024" s="13" t="s">
        <v>653</v>
      </c>
      <c r="D1024" s="13" t="str">
        <f t="shared" si="15"/>
        <v>Error?</v>
      </c>
    </row>
    <row r="1025" spans="1:4" x14ac:dyDescent="0.2">
      <c r="A1025" s="54">
        <v>964</v>
      </c>
      <c r="B1025" s="1221">
        <f>'Expenditures 15-22'!H55</f>
        <v>1388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1388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913</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455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1368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12912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130821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192101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1921688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30834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2902110</v>
      </c>
      <c r="C1108" s="13" t="s">
        <v>653</v>
      </c>
      <c r="D1108" s="13" t="str">
        <f t="shared" si="16"/>
        <v>Error?</v>
      </c>
    </row>
    <row r="1109" spans="1:4" x14ac:dyDescent="0.2">
      <c r="A1109" s="54">
        <v>1048</v>
      </c>
      <c r="B1109" s="1221">
        <f>'Expenditures 15-22'!K36</f>
        <v>64944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73920</v>
      </c>
      <c r="C1111" s="13" t="s">
        <v>653</v>
      </c>
      <c r="D1111" s="13" t="str">
        <f t="shared" si="16"/>
        <v>Error?</v>
      </c>
    </row>
    <row r="1112" spans="1:4" x14ac:dyDescent="0.2">
      <c r="A1112" s="54">
        <v>1051</v>
      </c>
      <c r="B1112" s="1221">
        <f>'Expenditures 15-22'!K39</f>
        <v>118365</v>
      </c>
      <c r="C1112" s="13" t="s">
        <v>653</v>
      </c>
      <c r="D1112" s="13" t="str">
        <f t="shared" si="16"/>
        <v>Error?</v>
      </c>
    </row>
    <row r="1113" spans="1:4" x14ac:dyDescent="0.2">
      <c r="A1113" s="54">
        <v>1052</v>
      </c>
      <c r="B1113" s="1221">
        <f>'Expenditures 15-22'!K40</f>
        <v>73801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331030</v>
      </c>
      <c r="C1115" s="13" t="s">
        <v>653</v>
      </c>
      <c r="D1115" s="13" t="str">
        <f t="shared" si="16"/>
        <v>Error?</v>
      </c>
    </row>
    <row r="1116" spans="1:4" x14ac:dyDescent="0.2">
      <c r="A1116" s="54">
        <v>1055</v>
      </c>
      <c r="B1116" s="1221">
        <f>'Expenditures 15-22'!K44</f>
        <v>5111</v>
      </c>
      <c r="C1116" s="13" t="s">
        <v>653</v>
      </c>
      <c r="D1116" s="13" t="str">
        <f t="shared" si="16"/>
        <v>Error?</v>
      </c>
    </row>
    <row r="1117" spans="1:4" x14ac:dyDescent="0.2">
      <c r="A1117" s="54">
        <v>1056</v>
      </c>
      <c r="B1117" s="1221">
        <f>'Expenditures 15-22'!K45</f>
        <v>35220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40331</v>
      </c>
      <c r="C1119" s="13" t="s">
        <v>653</v>
      </c>
      <c r="D1119" s="13" t="str">
        <f t="shared" si="16"/>
        <v>Error?</v>
      </c>
    </row>
    <row r="1120" spans="1:4" x14ac:dyDescent="0.2">
      <c r="A1120" s="54">
        <v>1059</v>
      </c>
      <c r="B1120" s="1221">
        <f>'Expenditures 15-22'!K49</f>
        <v>56632</v>
      </c>
      <c r="C1120" s="13" t="s">
        <v>653</v>
      </c>
      <c r="D1120" s="13" t="str">
        <f t="shared" si="16"/>
        <v>Error?</v>
      </c>
    </row>
    <row r="1121" spans="1:4" x14ac:dyDescent="0.2">
      <c r="A1121" s="54">
        <v>1060</v>
      </c>
      <c r="B1121" s="1221">
        <f>'Expenditures 15-22'!K50</f>
        <v>228529</v>
      </c>
      <c r="C1121" s="13" t="s">
        <v>653</v>
      </c>
      <c r="D1121" s="13" t="str">
        <f t="shared" si="16"/>
        <v>Error?</v>
      </c>
    </row>
    <row r="1122" spans="1:4" x14ac:dyDescent="0.2">
      <c r="A1122" s="54">
        <v>1061</v>
      </c>
      <c r="B1122" s="1221">
        <f>'Expenditures 15-22'!K53</f>
        <v>285161</v>
      </c>
      <c r="C1122" s="13" t="s">
        <v>653</v>
      </c>
      <c r="D1122" s="13" t="str">
        <f t="shared" si="16"/>
        <v>Error?</v>
      </c>
    </row>
    <row r="1123" spans="1:4" x14ac:dyDescent="0.2">
      <c r="A1123" s="54">
        <v>1062</v>
      </c>
      <c r="B1123" s="1221">
        <f>'Expenditures 15-22'!K55</f>
        <v>197921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197921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49223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210061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259284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1113727</v>
      </c>
      <c r="C1143" s="13" t="s">
        <v>653</v>
      </c>
      <c r="D1143" s="13" t="str">
        <f t="shared" si="16"/>
        <v>Error?</v>
      </c>
    </row>
    <row r="1144" spans="1:4" x14ac:dyDescent="0.2">
      <c r="A1144" s="54">
        <v>1083</v>
      </c>
      <c r="B1144" s="1221">
        <f>'Expenditures 15-22'!K75</f>
        <v>30664</v>
      </c>
      <c r="C1144" s="13" t="s">
        <v>653</v>
      </c>
      <c r="D1144" s="13" t="str">
        <f t="shared" si="16"/>
        <v>Error?</v>
      </c>
    </row>
    <row r="1145" spans="1:4" x14ac:dyDescent="0.2">
      <c r="A1145" s="54">
        <v>1084</v>
      </c>
      <c r="B1145" s="1221">
        <f>'Expenditures 15-22'!K102</f>
        <v>196797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4243298</v>
      </c>
      <c r="C1152" s="13" t="s">
        <v>653</v>
      </c>
      <c r="D1152" s="13" t="str">
        <f t="shared" si="17"/>
        <v>Error?</v>
      </c>
    </row>
    <row r="1153" spans="1:4" x14ac:dyDescent="0.2">
      <c r="A1153" s="54">
        <v>1092</v>
      </c>
      <c r="B1153" s="1221">
        <f>'Expenditures 15-22'!K115</f>
        <v>-364043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163697</v>
      </c>
      <c r="D1221" s="13" t="str">
        <f t="shared" si="18"/>
        <v>Error?</v>
      </c>
    </row>
    <row r="1222" spans="1:4" x14ac:dyDescent="0.2">
      <c r="A1222" s="82">
        <v>1161</v>
      </c>
      <c r="D1222" s="13" t="str">
        <f t="shared" si="18"/>
        <v>OK</v>
      </c>
    </row>
    <row r="1223" spans="1:4" x14ac:dyDescent="0.2">
      <c r="A1223" s="54">
        <v>1162</v>
      </c>
      <c r="B1223" s="1221">
        <f>'Expenditures 15-22'!C127</f>
        <v>163697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163697</v>
      </c>
      <c r="C1225" s="13" t="s">
        <v>653</v>
      </c>
      <c r="D1225" s="13" t="str">
        <f t="shared" si="18"/>
        <v>Error?</v>
      </c>
    </row>
    <row r="1226" spans="1:4" x14ac:dyDescent="0.2">
      <c r="A1226" s="54">
        <v>1165</v>
      </c>
      <c r="B1226" s="1221">
        <f>'Expenditures 15-22'!C150</f>
        <v>163697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21862</v>
      </c>
      <c r="D1229" s="13" t="str">
        <f t="shared" si="18"/>
        <v>Error?</v>
      </c>
    </row>
    <row r="1230" spans="1:4" x14ac:dyDescent="0.2">
      <c r="A1230" s="82">
        <v>1169</v>
      </c>
      <c r="D1230" s="13" t="str">
        <f t="shared" si="18"/>
        <v>OK</v>
      </c>
    </row>
    <row r="1231" spans="1:4" x14ac:dyDescent="0.2">
      <c r="A1231" s="54">
        <v>1170</v>
      </c>
      <c r="B1231" s="1221">
        <f>'Expenditures 15-22'!D127</f>
        <v>21862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21862</v>
      </c>
      <c r="C1233" s="13" t="s">
        <v>653</v>
      </c>
      <c r="D1233" s="13" t="str">
        <f t="shared" si="18"/>
        <v>Error?</v>
      </c>
    </row>
    <row r="1234" spans="1:4" x14ac:dyDescent="0.2">
      <c r="A1234" s="54">
        <v>1173</v>
      </c>
      <c r="B1234" s="1221">
        <f>'Expenditures 15-22'!D150</f>
        <v>21862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72644</v>
      </c>
      <c r="D1237" s="13" t="str">
        <f t="shared" si="18"/>
        <v>Error?</v>
      </c>
    </row>
    <row r="1238" spans="1:4" x14ac:dyDescent="0.2">
      <c r="A1238" s="82">
        <v>1177</v>
      </c>
      <c r="D1238" s="13" t="str">
        <f t="shared" si="18"/>
        <v>OK</v>
      </c>
    </row>
    <row r="1239" spans="1:4" x14ac:dyDescent="0.2">
      <c r="A1239" s="54">
        <v>1178</v>
      </c>
      <c r="B1239" s="1221">
        <f>'Expenditures 15-22'!E127</f>
        <v>72644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72644</v>
      </c>
      <c r="C1241" s="13" t="s">
        <v>653</v>
      </c>
      <c r="D1241" s="13" t="str">
        <f t="shared" si="18"/>
        <v>Error?</v>
      </c>
    </row>
    <row r="1242" spans="1:4" x14ac:dyDescent="0.2">
      <c r="A1242" s="54">
        <v>1181</v>
      </c>
      <c r="B1242" s="1221">
        <f>'Expenditures 15-22'!E150</f>
        <v>72644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96043</v>
      </c>
      <c r="D1245" s="13" t="str">
        <f t="shared" si="18"/>
        <v>Error?</v>
      </c>
    </row>
    <row r="1246" spans="1:4" x14ac:dyDescent="0.2">
      <c r="A1246" s="82">
        <v>1185</v>
      </c>
      <c r="D1246" s="13" t="str">
        <f t="shared" si="18"/>
        <v>OK</v>
      </c>
    </row>
    <row r="1247" spans="1:4" x14ac:dyDescent="0.2">
      <c r="A1247" s="54">
        <v>1186</v>
      </c>
      <c r="B1247" s="1221">
        <f>'Expenditures 15-22'!F127</f>
        <v>96043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96043</v>
      </c>
      <c r="C1249" s="13" t="s">
        <v>653</v>
      </c>
      <c r="D1249" s="13" t="str">
        <f t="shared" si="18"/>
        <v>Error?</v>
      </c>
    </row>
    <row r="1250" spans="1:4" x14ac:dyDescent="0.2">
      <c r="A1250" s="54">
        <v>1189</v>
      </c>
      <c r="B1250" s="1221">
        <f>'Expenditures 15-22'!F150</f>
        <v>96043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24764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24764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24764</v>
      </c>
      <c r="C1258" s="13" t="s">
        <v>653</v>
      </c>
      <c r="D1258" s="13" t="str">
        <f t="shared" si="18"/>
        <v>Error?</v>
      </c>
    </row>
    <row r="1259" spans="1:4" x14ac:dyDescent="0.2">
      <c r="A1259" s="54">
        <v>1198</v>
      </c>
      <c r="B1259" s="1221">
        <f>'Expenditures 15-22'!G150</f>
        <v>24764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379010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379010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379010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379010</v>
      </c>
      <c r="C1288" s="13" t="s">
        <v>653</v>
      </c>
      <c r="D1288" s="13" t="str">
        <f t="shared" si="19"/>
        <v>Error?</v>
      </c>
    </row>
    <row r="1289" spans="1:4" x14ac:dyDescent="0.2">
      <c r="A1289" s="54">
        <v>1228</v>
      </c>
      <c r="B1289" s="1221">
        <f>'Expenditures 15-22'!K151</f>
        <v>20739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38311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434505</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474316</v>
      </c>
      <c r="C1317" s="13" t="s">
        <v>653</v>
      </c>
      <c r="D1317" s="13" t="str">
        <f t="shared" si="19"/>
        <v>Error?</v>
      </c>
    </row>
    <row r="1318" spans="1:4" x14ac:dyDescent="0.2">
      <c r="A1318" s="54">
        <v>1257</v>
      </c>
      <c r="B1318" s="1221">
        <f>'Expenditures 15-22'!H168</f>
        <v>474316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38311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434505</v>
      </c>
      <c r="C1329" s="13" t="s">
        <v>653</v>
      </c>
      <c r="D1329" s="13" t="str">
        <f t="shared" si="19"/>
        <v>Error?</v>
      </c>
    </row>
    <row r="1330" spans="1:4" x14ac:dyDescent="0.2">
      <c r="A1330" s="54">
        <v>1269</v>
      </c>
      <c r="B1330" s="1221">
        <f>'Expenditures 15-22'!K165</f>
        <v>1500</v>
      </c>
      <c r="C1330" s="13" t="s">
        <v>653</v>
      </c>
      <c r="D1330" s="13" t="str">
        <f t="shared" si="19"/>
        <v>Error?</v>
      </c>
    </row>
    <row r="1331" spans="1:4" x14ac:dyDescent="0.2">
      <c r="A1331" s="54">
        <v>1270</v>
      </c>
      <c r="B1331" s="1221">
        <f>'Expenditures 15-22'!K166</f>
        <v>474316</v>
      </c>
      <c r="C1331" s="13" t="s">
        <v>653</v>
      </c>
      <c r="D1331" s="13" t="str">
        <f t="shared" si="19"/>
        <v>Error?</v>
      </c>
    </row>
    <row r="1332" spans="1:4" x14ac:dyDescent="0.2">
      <c r="A1332" s="54">
        <v>1271</v>
      </c>
      <c r="B1332" s="1221">
        <f>'Expenditures 15-22'!K168</f>
        <v>474316</v>
      </c>
      <c r="C1332" s="13" t="s">
        <v>653</v>
      </c>
      <c r="D1332" s="13" t="str">
        <f t="shared" si="19"/>
        <v>Error?</v>
      </c>
    </row>
    <row r="1333" spans="1:4" x14ac:dyDescent="0.2">
      <c r="A1333" s="54">
        <v>1272</v>
      </c>
      <c r="B1333" s="1221">
        <f>'Expenditures 15-22'!K169</f>
        <v>-27588</v>
      </c>
      <c r="C1333" s="13" t="s">
        <v>653</v>
      </c>
      <c r="D1333" s="13" t="str">
        <f t="shared" si="19"/>
        <v>Error?</v>
      </c>
    </row>
    <row r="1334" spans="1:4" x14ac:dyDescent="0.2">
      <c r="A1334" s="82">
        <v>1273</v>
      </c>
      <c r="D1334" s="13" t="str">
        <f t="shared" si="19"/>
        <v>OK</v>
      </c>
    </row>
    <row r="1335" spans="1:4" x14ac:dyDescent="0.2">
      <c r="A1335" s="54">
        <v>1274</v>
      </c>
      <c r="B1335" s="1221">
        <f>'Expenditures 15-22'!C176</f>
        <v>7952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7952</v>
      </c>
      <c r="C1339" s="13" t="s">
        <v>653</v>
      </c>
      <c r="D1339" s="13" t="str">
        <f t="shared" si="19"/>
        <v>Error?</v>
      </c>
    </row>
    <row r="1340" spans="1:4" x14ac:dyDescent="0.2">
      <c r="A1340" s="54">
        <v>1279</v>
      </c>
      <c r="B1340" s="1221">
        <f>'Expenditures 15-22'!C204</f>
        <v>7952</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333493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333493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333493</v>
      </c>
      <c r="C1353" s="13" t="s">
        <v>653</v>
      </c>
      <c r="D1353" s="13" t="str">
        <f t="shared" si="20"/>
        <v>Error?</v>
      </c>
    </row>
    <row r="1354" spans="1:4" x14ac:dyDescent="0.2">
      <c r="A1354" s="54">
        <v>1293</v>
      </c>
      <c r="B1354" s="1221">
        <f>'Expenditures 15-22'!F176</f>
        <v>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62</v>
      </c>
      <c r="C1358" s="13" t="s">
        <v>653</v>
      </c>
      <c r="D1358" s="13" t="str">
        <f t="shared" si="20"/>
        <v>Error?</v>
      </c>
    </row>
    <row r="1359" spans="1:4" x14ac:dyDescent="0.2">
      <c r="A1359" s="54">
        <v>1298</v>
      </c>
      <c r="B1359" s="1221">
        <f>'Expenditures 15-22'!F204</f>
        <v>62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341507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341507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341507</v>
      </c>
      <c r="C1388" s="13" t="s">
        <v>653</v>
      </c>
      <c r="D1388" s="13" t="str">
        <f t="shared" si="20"/>
        <v>Error?</v>
      </c>
    </row>
    <row r="1389" spans="1:4" x14ac:dyDescent="0.2">
      <c r="A1389" s="54">
        <v>1328</v>
      </c>
      <c r="B1389" s="1221">
        <f>'Expenditures 15-22'!K205</f>
        <v>-47966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1046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72387</v>
      </c>
      <c r="C1410" s="13" t="s">
        <v>653</v>
      </c>
      <c r="D1410" s="13" t="str">
        <f t="shared" si="21"/>
        <v>Error?</v>
      </c>
    </row>
    <row r="1411" spans="1:4" x14ac:dyDescent="0.2">
      <c r="A1411" s="54">
        <v>1350</v>
      </c>
      <c r="B1411" s="1221">
        <f>'Expenditures 15-22'!D226</f>
        <v>744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818</v>
      </c>
      <c r="D1413" s="13" t="str">
        <f t="shared" si="21"/>
        <v>Error?</v>
      </c>
    </row>
    <row r="1414" spans="1:4" x14ac:dyDescent="0.2">
      <c r="A1414" s="54">
        <v>1353</v>
      </c>
      <c r="B1414" s="1221">
        <f>'Expenditures 15-22'!D229</f>
        <v>8929</v>
      </c>
      <c r="D1414" s="13" t="str">
        <f t="shared" si="21"/>
        <v>Error?</v>
      </c>
    </row>
    <row r="1415" spans="1:4" x14ac:dyDescent="0.2">
      <c r="A1415" s="54">
        <v>1354</v>
      </c>
      <c r="B1415" s="1221">
        <f>'Expenditures 15-22'!D230</f>
        <v>810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11301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4838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4838</v>
      </c>
      <c r="C1421" s="13" t="s">
        <v>653</v>
      </c>
      <c r="D1421" s="13" t="str">
        <f t="shared" si="21"/>
        <v>Error?</v>
      </c>
    </row>
    <row r="1422" spans="1:4" x14ac:dyDescent="0.2">
      <c r="A1422" s="54">
        <v>1361</v>
      </c>
      <c r="B1422" s="1221">
        <f>'Expenditures 15-22'!D239</f>
        <v>685</v>
      </c>
      <c r="D1422" s="13" t="str">
        <f t="shared" si="21"/>
        <v>Error?</v>
      </c>
    </row>
    <row r="1423" spans="1:4" x14ac:dyDescent="0.2">
      <c r="A1423" s="54">
        <v>1362</v>
      </c>
      <c r="B1423" s="1221">
        <f>'Expenditures 15-22'!D240</f>
        <v>9695</v>
      </c>
      <c r="D1423" s="13" t="str">
        <f t="shared" si="21"/>
        <v>Error?</v>
      </c>
    </row>
    <row r="1424" spans="1:4" x14ac:dyDescent="0.2">
      <c r="A1424" s="54">
        <v>1363</v>
      </c>
      <c r="B1424" s="1221">
        <f>'Expenditures 15-22'!D251</f>
        <v>10380</v>
      </c>
      <c r="C1424" s="13" t="s">
        <v>653</v>
      </c>
      <c r="D1424" s="13" t="str">
        <f t="shared" si="21"/>
        <v>Error?</v>
      </c>
    </row>
    <row r="1425" spans="1:4" x14ac:dyDescent="0.2">
      <c r="A1425" s="54">
        <v>1364</v>
      </c>
      <c r="B1425" s="1221">
        <f>'Expenditures 15-22'!D253</f>
        <v>12612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12612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7967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35288</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12990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56245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95376</v>
      </c>
      <c r="C1446" s="13" t="s">
        <v>653</v>
      </c>
      <c r="D1446" s="13" t="str">
        <f t="shared" si="21"/>
        <v>Error?</v>
      </c>
    </row>
    <row r="1447" spans="1:4" x14ac:dyDescent="0.2">
      <c r="A1447" s="54">
        <v>1386</v>
      </c>
      <c r="B1447" s="1221">
        <f>'Expenditures 15-22'!D274</f>
        <v>4578</v>
      </c>
      <c r="D1447" s="13" t="str">
        <f t="shared" si="21"/>
        <v>Error?</v>
      </c>
    </row>
    <row r="1448" spans="1:4" x14ac:dyDescent="0.2">
      <c r="A1448" s="54">
        <v>1387</v>
      </c>
      <c r="B1448" s="1221">
        <f>'Expenditures 15-22'!D288</f>
        <v>172341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1046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72387</v>
      </c>
      <c r="C1474" s="13" t="s">
        <v>653</v>
      </c>
      <c r="D1474" s="13" t="str">
        <f t="shared" si="22"/>
        <v>Error?</v>
      </c>
    </row>
    <row r="1475" spans="1:4" x14ac:dyDescent="0.2">
      <c r="A1475" s="54">
        <v>1414</v>
      </c>
      <c r="B1475" s="1221">
        <f>'Expenditures 15-22'!K226</f>
        <v>744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818</v>
      </c>
      <c r="C1477" s="13" t="s">
        <v>653</v>
      </c>
      <c r="D1477" s="13" t="str">
        <f t="shared" si="22"/>
        <v>Error?</v>
      </c>
    </row>
    <row r="1478" spans="1:4" x14ac:dyDescent="0.2">
      <c r="A1478" s="54">
        <v>1417</v>
      </c>
      <c r="B1478" s="1221">
        <f>'Expenditures 15-22'!K229</f>
        <v>8929</v>
      </c>
      <c r="C1478" s="13" t="s">
        <v>653</v>
      </c>
      <c r="D1478" s="13" t="str">
        <f t="shared" si="22"/>
        <v>Error?</v>
      </c>
    </row>
    <row r="1479" spans="1:4" x14ac:dyDescent="0.2">
      <c r="A1479" s="54">
        <v>1418</v>
      </c>
      <c r="B1479" s="1221">
        <f>'Expenditures 15-22'!K230</f>
        <v>810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11301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4838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4838</v>
      </c>
      <c r="C1485" s="13" t="s">
        <v>653</v>
      </c>
      <c r="D1485" s="13" t="str">
        <f t="shared" si="22"/>
        <v>Error?</v>
      </c>
    </row>
    <row r="1486" spans="1:4" x14ac:dyDescent="0.2">
      <c r="A1486" s="54">
        <v>1425</v>
      </c>
      <c r="B1486" s="1221">
        <f>'Expenditures 15-22'!K239</f>
        <v>685</v>
      </c>
      <c r="C1486" s="13" t="s">
        <v>653</v>
      </c>
      <c r="D1486" s="13" t="str">
        <f t="shared" si="22"/>
        <v>Error?</v>
      </c>
    </row>
    <row r="1487" spans="1:4" x14ac:dyDescent="0.2">
      <c r="A1487" s="54">
        <v>1426</v>
      </c>
      <c r="B1487" s="1221">
        <f>'Expenditures 15-22'!K240</f>
        <v>9695</v>
      </c>
      <c r="C1487" s="13" t="s">
        <v>653</v>
      </c>
      <c r="D1487" s="13" t="str">
        <f t="shared" si="22"/>
        <v>Error?</v>
      </c>
    </row>
    <row r="1488" spans="1:4" x14ac:dyDescent="0.2">
      <c r="A1488" s="54">
        <v>1427</v>
      </c>
      <c r="B1488" s="1221">
        <f>'Expenditures 15-22'!K251</f>
        <v>10380</v>
      </c>
      <c r="C1488" s="13" t="s">
        <v>653</v>
      </c>
      <c r="D1488" s="13" t="str">
        <f t="shared" si="22"/>
        <v>Error?</v>
      </c>
    </row>
    <row r="1489" spans="1:4" x14ac:dyDescent="0.2">
      <c r="A1489" s="54">
        <v>1428</v>
      </c>
      <c r="B1489" s="1221">
        <f>'Expenditures 15-22'!K253</f>
        <v>12612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12612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7967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35288</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12990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56245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95376</v>
      </c>
      <c r="C1510" s="13" t="s">
        <v>653</v>
      </c>
      <c r="D1510" s="13" t="str">
        <f t="shared" si="22"/>
        <v>Error?</v>
      </c>
    </row>
    <row r="1511" spans="1:4" x14ac:dyDescent="0.2">
      <c r="A1511" s="54">
        <v>1450</v>
      </c>
      <c r="B1511" s="1221">
        <f>'Expenditures 15-22'!K274</f>
        <v>4578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172341</v>
      </c>
      <c r="C1517" s="13" t="s">
        <v>653</v>
      </c>
      <c r="D1517" s="13" t="str">
        <f t="shared" si="22"/>
        <v>Error?</v>
      </c>
    </row>
    <row r="1518" spans="1:4" x14ac:dyDescent="0.2">
      <c r="A1518" s="54">
        <v>1457</v>
      </c>
      <c r="B1518" s="1221">
        <f>'Expenditures 15-22'!K289</f>
        <v>-4152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1176150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936386</v>
      </c>
      <c r="C1630" s="13" t="s">
        <v>653</v>
      </c>
      <c r="D1630" s="13" t="str">
        <f t="shared" si="24"/>
        <v>Error?</v>
      </c>
    </row>
    <row r="1631" spans="1:4" x14ac:dyDescent="0.2">
      <c r="A1631" s="54">
        <v>1570</v>
      </c>
      <c r="B1631" s="1221">
        <f>'Acct Summary 7-8'!D79</f>
        <v>255172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275911</v>
      </c>
      <c r="C1644" s="13" t="s">
        <v>653</v>
      </c>
      <c r="D1644" s="13" t="str">
        <f t="shared" si="24"/>
        <v>Error?</v>
      </c>
    </row>
    <row r="1645" spans="1:4" x14ac:dyDescent="0.2">
      <c r="A1645" s="54">
        <v>1584</v>
      </c>
      <c r="B1645" s="1221">
        <f>'Acct Summary 7-8'!E79</f>
        <v>62245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60378</v>
      </c>
      <c r="C1658" s="13" t="s">
        <v>653</v>
      </c>
      <c r="D1658" s="13" t="str">
        <f t="shared" si="24"/>
        <v>Error?</v>
      </c>
    </row>
    <row r="1659" spans="1:4" x14ac:dyDescent="0.2">
      <c r="A1659" s="54">
        <v>1598</v>
      </c>
      <c r="B1659" s="1221">
        <f>'Acct Summary 7-8'!F79</f>
        <v>182483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134517</v>
      </c>
      <c r="C1672" s="13" t="s">
        <v>653</v>
      </c>
      <c r="D1672" s="13" t="str">
        <f t="shared" si="25"/>
        <v>Error?</v>
      </c>
    </row>
    <row r="1673" spans="1:4" x14ac:dyDescent="0.2">
      <c r="A1673" s="54">
        <v>1612</v>
      </c>
      <c r="B1673" s="1221">
        <f>'Acct Summary 7-8'!G79</f>
        <v>22541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18389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924604</v>
      </c>
      <c r="C1744" s="13" t="s">
        <v>653</v>
      </c>
      <c r="D1744" s="13" t="str">
        <f t="shared" si="26"/>
        <v>Error?</v>
      </c>
    </row>
    <row r="1745" spans="1:5" x14ac:dyDescent="0.2">
      <c r="A1745" s="54">
        <v>1684</v>
      </c>
      <c r="B1745" s="1221">
        <f>'Tax Sched 24'!B5</f>
        <v>111669</v>
      </c>
      <c r="C1745" s="13" t="s">
        <v>653</v>
      </c>
      <c r="D1745" s="13" t="str">
        <f t="shared" si="26"/>
        <v>Error?</v>
      </c>
    </row>
    <row r="1746" spans="1:5" x14ac:dyDescent="0.2">
      <c r="A1746" s="54">
        <v>1685</v>
      </c>
      <c r="B1746" s="1221">
        <f>'Tax Sched 24'!B6</f>
        <v>320987</v>
      </c>
      <c r="C1746" s="13" t="s">
        <v>653</v>
      </c>
      <c r="D1746" s="13" t="str">
        <f t="shared" si="26"/>
        <v>Error?</v>
      </c>
    </row>
    <row r="1747" spans="1:5" x14ac:dyDescent="0.2">
      <c r="A1747" s="54">
        <v>1686</v>
      </c>
      <c r="B1747" s="1221">
        <f>'Tax Sched 24'!B7</f>
        <v>53600</v>
      </c>
      <c r="C1747" s="13" t="s">
        <v>653</v>
      </c>
      <c r="D1747" s="13" t="str">
        <f t="shared" si="26"/>
        <v>Error?</v>
      </c>
    </row>
    <row r="1748" spans="1:5" x14ac:dyDescent="0.2">
      <c r="A1748" s="54">
        <v>1687</v>
      </c>
      <c r="B1748" s="1221">
        <f>'Tax Sched 24'!B8</f>
        <v>60007</v>
      </c>
      <c r="C1748" s="13" t="s">
        <v>653</v>
      </c>
      <c r="D1748" s="13" t="str">
        <f t="shared" si="26"/>
        <v>Error?</v>
      </c>
    </row>
    <row r="1749" spans="1:5" x14ac:dyDescent="0.2">
      <c r="A1749" s="54">
        <v>1688</v>
      </c>
      <c r="B1749" s="1221">
        <f>'Tax Sched 24'!B10</f>
        <v>22335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50005</v>
      </c>
      <c r="C1752" s="13" t="s">
        <v>653</v>
      </c>
      <c r="D1752" s="13" t="str">
        <f t="shared" si="26"/>
        <v>Error?</v>
      </c>
    </row>
    <row r="1753" spans="1:5" x14ac:dyDescent="0.2">
      <c r="A1753" s="54">
        <v>1692</v>
      </c>
      <c r="B1753" s="1221">
        <f>'Tax Sched 24'!B12</f>
        <v>22335</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1625549</v>
      </c>
      <c r="C1759" s="13" t="s">
        <v>653</v>
      </c>
      <c r="D1759" s="13" t="str">
        <f t="shared" si="26"/>
        <v>Error?</v>
      </c>
    </row>
    <row r="1760" spans="1:5" x14ac:dyDescent="0.2">
      <c r="A1760" s="54">
        <v>1699</v>
      </c>
      <c r="B1760" s="1221">
        <f>'Tax Sched 24'!D4</f>
        <v>924604</v>
      </c>
      <c r="C1760" s="13" t="s">
        <v>653</v>
      </c>
      <c r="D1760" s="13" t="str">
        <f t="shared" si="26"/>
        <v>Error?</v>
      </c>
    </row>
    <row r="1761" spans="1:5" x14ac:dyDescent="0.2">
      <c r="A1761" s="54">
        <v>1700</v>
      </c>
      <c r="B1761" s="1221">
        <f>'Tax Sched 24'!D5</f>
        <v>111669</v>
      </c>
      <c r="C1761" s="13" t="s">
        <v>653</v>
      </c>
      <c r="D1761" s="13" t="str">
        <f t="shared" si="26"/>
        <v>Error?</v>
      </c>
    </row>
    <row r="1762" spans="1:5" s="79" customFormat="1" x14ac:dyDescent="0.2">
      <c r="A1762" s="54">
        <v>1701</v>
      </c>
      <c r="B1762" s="1221">
        <f>'Tax Sched 24'!D6</f>
        <v>320987</v>
      </c>
      <c r="C1762" s="13" t="s">
        <v>653</v>
      </c>
      <c r="D1762" s="13" t="str">
        <f t="shared" si="26"/>
        <v>Error?</v>
      </c>
      <c r="E1762" s="80"/>
    </row>
    <row r="1763" spans="1:5" x14ac:dyDescent="0.2">
      <c r="A1763" s="54">
        <v>1702</v>
      </c>
      <c r="B1763" s="1221">
        <f>'Tax Sched 24'!D7</f>
        <v>53600</v>
      </c>
      <c r="C1763" s="13" t="s">
        <v>653</v>
      </c>
      <c r="D1763" s="13" t="str">
        <f t="shared" si="26"/>
        <v>Error?</v>
      </c>
    </row>
    <row r="1764" spans="1:5" x14ac:dyDescent="0.2">
      <c r="A1764" s="54">
        <v>1703</v>
      </c>
      <c r="B1764" s="1221">
        <f>'Tax Sched 24'!D8</f>
        <v>60007</v>
      </c>
      <c r="C1764" s="13" t="s">
        <v>653</v>
      </c>
      <c r="D1764" s="13" t="str">
        <f t="shared" si="26"/>
        <v>Error?</v>
      </c>
    </row>
    <row r="1765" spans="1:5" x14ac:dyDescent="0.2">
      <c r="A1765" s="54">
        <v>1704</v>
      </c>
      <c r="B1765" s="1221">
        <f>'Tax Sched 24'!D10</f>
        <v>22335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50005</v>
      </c>
      <c r="C1768" s="13" t="s">
        <v>653</v>
      </c>
      <c r="D1768" s="13" t="str">
        <f t="shared" si="26"/>
        <v>Error?</v>
      </c>
    </row>
    <row r="1769" spans="1:5" x14ac:dyDescent="0.2">
      <c r="A1769" s="54">
        <v>1708</v>
      </c>
      <c r="B1769" s="1221">
        <f>'Tax Sched 24'!D12</f>
        <v>22335</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1625549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927932</v>
      </c>
      <c r="C1792" s="13" t="s">
        <v>653</v>
      </c>
      <c r="D1792" s="13" t="str">
        <f t="shared" si="27"/>
        <v>Error?</v>
      </c>
    </row>
    <row r="1793" spans="1:4" x14ac:dyDescent="0.2">
      <c r="A1793" s="54">
        <v>1732</v>
      </c>
      <c r="B1793" s="1221">
        <f>'Tax Sched 24'!F5</f>
        <v>115991.47</v>
      </c>
      <c r="C1793" s="13" t="s">
        <v>653</v>
      </c>
      <c r="D1793" s="13" t="str">
        <f t="shared" si="27"/>
        <v>Error?</v>
      </c>
    </row>
    <row r="1794" spans="1:4" x14ac:dyDescent="0.2">
      <c r="A1794" s="54">
        <v>1733</v>
      </c>
      <c r="B1794" s="1221">
        <f>'Tax Sched 24'!F6</f>
        <v>325931</v>
      </c>
      <c r="C1794" s="13" t="s">
        <v>653</v>
      </c>
      <c r="D1794" s="13" t="str">
        <f t="shared" si="27"/>
        <v>Error?</v>
      </c>
    </row>
    <row r="1795" spans="1:4" x14ac:dyDescent="0.2">
      <c r="A1795" s="54">
        <v>1734</v>
      </c>
      <c r="B1795" s="1221">
        <f>'Tax Sched 24'!F7</f>
        <v>55676</v>
      </c>
      <c r="C1795" s="13" t="s">
        <v>653</v>
      </c>
      <c r="D1795" s="13" t="str">
        <f t="shared" si="27"/>
        <v>Error?</v>
      </c>
    </row>
    <row r="1796" spans="1:4" x14ac:dyDescent="0.2">
      <c r="A1796" s="54">
        <v>1735</v>
      </c>
      <c r="B1796" s="1221">
        <f>'Tax Sched 24'!F8</f>
        <v>56001</v>
      </c>
      <c r="C1796" s="13" t="s">
        <v>653</v>
      </c>
      <c r="D1796" s="13" t="str">
        <f t="shared" si="27"/>
        <v>Error?</v>
      </c>
    </row>
    <row r="1797" spans="1:4" x14ac:dyDescent="0.2">
      <c r="A1797" s="54">
        <v>1736</v>
      </c>
      <c r="B1797" s="1221">
        <f>'Tax Sched 24'!F10</f>
        <v>23198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50002</v>
      </c>
      <c r="C1800" s="13" t="s">
        <v>653</v>
      </c>
      <c r="D1800" s="13" t="str">
        <f t="shared" si="27"/>
        <v>Error?</v>
      </c>
    </row>
    <row r="1801" spans="1:4" x14ac:dyDescent="0.2">
      <c r="A1801" s="54">
        <v>1740</v>
      </c>
      <c r="B1801" s="1221">
        <f>'Tax Sched 24'!F12</f>
        <v>23198</v>
      </c>
      <c r="C1801" s="13" t="s">
        <v>653</v>
      </c>
      <c r="D1801" s="13" t="str">
        <f t="shared" si="27"/>
        <v>Error?</v>
      </c>
    </row>
    <row r="1802" spans="1:4" x14ac:dyDescent="0.2">
      <c r="A1802" s="54">
        <v>1741</v>
      </c>
      <c r="B1802" s="1221">
        <f>'Tax Sched 24'!F14</f>
        <v>9279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927932</v>
      </c>
      <c r="D1808" s="13" t="str">
        <f t="shared" si="27"/>
        <v>Error?</v>
      </c>
    </row>
    <row r="1809" spans="1:4" x14ac:dyDescent="0.2">
      <c r="A1809" s="54">
        <v>1748</v>
      </c>
      <c r="B1809" s="1221">
        <f>'Tax Sched 24'!E5</f>
        <v>115991.47</v>
      </c>
      <c r="D1809" s="13" t="str">
        <f t="shared" si="27"/>
        <v>Error?</v>
      </c>
    </row>
    <row r="1810" spans="1:4" x14ac:dyDescent="0.2">
      <c r="A1810" s="54">
        <v>1749</v>
      </c>
      <c r="B1810" s="1221">
        <f>'Tax Sched 24'!E6</f>
        <v>325931</v>
      </c>
      <c r="D1810" s="13" t="str">
        <f t="shared" si="27"/>
        <v>Error?</v>
      </c>
    </row>
    <row r="1811" spans="1:4" x14ac:dyDescent="0.2">
      <c r="A1811" s="54">
        <v>1750</v>
      </c>
      <c r="B1811" s="1221">
        <f>'Tax Sched 24'!E7</f>
        <v>55676</v>
      </c>
      <c r="D1811" s="13" t="str">
        <f t="shared" si="27"/>
        <v>Error?</v>
      </c>
    </row>
    <row r="1812" spans="1:4" x14ac:dyDescent="0.2">
      <c r="A1812" s="54">
        <v>1751</v>
      </c>
      <c r="B1812" s="1221">
        <f>'Tax Sched 24'!E8</f>
        <v>56001</v>
      </c>
      <c r="D1812" s="13" t="str">
        <f t="shared" si="27"/>
        <v>Error?</v>
      </c>
    </row>
    <row r="1813" spans="1:4" x14ac:dyDescent="0.2">
      <c r="A1813" s="54">
        <v>1752</v>
      </c>
      <c r="B1813" s="1221">
        <f>'Tax Sched 24'!E10</f>
        <v>23198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50002</v>
      </c>
      <c r="D1816" s="13" t="str">
        <f t="shared" si="27"/>
        <v>Error?</v>
      </c>
    </row>
    <row r="1817" spans="1:4" x14ac:dyDescent="0.2">
      <c r="A1817" s="54">
        <v>1756</v>
      </c>
      <c r="B1817" s="1221">
        <f>'Tax Sched 24'!E12</f>
        <v>23198</v>
      </c>
      <c r="D1817" s="13" t="str">
        <f t="shared" si="27"/>
        <v>Error?</v>
      </c>
    </row>
    <row r="1818" spans="1:4" x14ac:dyDescent="0.2">
      <c r="A1818" s="54">
        <v>1757</v>
      </c>
      <c r="B1818" s="1221">
        <f>'Tax Sched 24'!E14</f>
        <v>9279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1662612.47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1327757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8933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8933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8933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71153</v>
      </c>
      <c r="D2008" s="13" t="str">
        <f t="shared" si="30"/>
        <v>Error?</v>
      </c>
    </row>
    <row r="2009" spans="1:4" x14ac:dyDescent="0.2">
      <c r="A2009" s="54">
        <v>1948</v>
      </c>
      <c r="B2009" s="1221">
        <f>'Cap Outlay Deprec 27'!C8</f>
        <v>7229599</v>
      </c>
      <c r="D2009" s="13" t="str">
        <f t="shared" si="30"/>
        <v>Error?</v>
      </c>
    </row>
    <row r="2010" spans="1:4" x14ac:dyDescent="0.2">
      <c r="A2010" s="54">
        <v>1949</v>
      </c>
      <c r="B2010" s="1221">
        <f>'Cap Outlay Deprec 27'!C10</f>
        <v>70401</v>
      </c>
      <c r="D2010" s="13" t="str">
        <f t="shared" si="30"/>
        <v>Error?</v>
      </c>
    </row>
    <row r="2011" spans="1:4" x14ac:dyDescent="0.2">
      <c r="A2011" s="54">
        <v>1950</v>
      </c>
      <c r="B2011" s="1221">
        <f>'Cap Outlay Deprec 27'!C12</f>
        <v>253522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7624675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71585</v>
      </c>
      <c r="D2015" s="13" t="str">
        <f t="shared" si="30"/>
        <v>Error?</v>
      </c>
    </row>
    <row r="2016" spans="1:4" x14ac:dyDescent="0.2">
      <c r="A2016" s="54">
        <v>1955</v>
      </c>
      <c r="B2016" s="1221">
        <f>'Cap Outlay Deprec 27'!D10</f>
        <v>2220</v>
      </c>
      <c r="D2016" s="13" t="str">
        <f t="shared" si="30"/>
        <v>Error?</v>
      </c>
    </row>
    <row r="2017" spans="1:4" x14ac:dyDescent="0.2">
      <c r="A2017" s="54">
        <v>1956</v>
      </c>
      <c r="B2017" s="1221">
        <f>'Cap Outlay Deprec 27'!D12</f>
        <v>15647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89452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10000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10000</v>
      </c>
      <c r="C2025" s="13" t="s">
        <v>653</v>
      </c>
      <c r="D2025" s="13" t="str">
        <f t="shared" si="30"/>
        <v>Error?</v>
      </c>
    </row>
    <row r="2026" spans="1:4" x14ac:dyDescent="0.2">
      <c r="A2026" s="54">
        <v>1965</v>
      </c>
      <c r="B2026" s="1221">
        <f>'Cap Outlay Deprec 27'!F5</f>
        <v>71153</v>
      </c>
      <c r="C2026" s="13" t="s">
        <v>653</v>
      </c>
      <c r="D2026" s="13" t="str">
        <f t="shared" si="30"/>
        <v>Error?</v>
      </c>
    </row>
    <row r="2027" spans="1:4" x14ac:dyDescent="0.2">
      <c r="A2027" s="54">
        <v>1966</v>
      </c>
      <c r="B2027" s="1221">
        <f>'Cap Outlay Deprec 27'!F8</f>
        <v>7301184</v>
      </c>
      <c r="C2027" s="13" t="s">
        <v>653</v>
      </c>
      <c r="D2027" s="13" t="str">
        <f t="shared" si="30"/>
        <v>Error?</v>
      </c>
    </row>
    <row r="2028" spans="1:4" x14ac:dyDescent="0.2">
      <c r="A2028" s="54">
        <v>1967</v>
      </c>
      <c r="B2028" s="1221">
        <f>'Cap Outlay Deprec 27'!F10</f>
        <v>72621</v>
      </c>
      <c r="C2028" s="13" t="s">
        <v>653</v>
      </c>
      <c r="D2028" s="13" t="str">
        <f t="shared" si="30"/>
        <v>Error?</v>
      </c>
    </row>
    <row r="2029" spans="1:4" x14ac:dyDescent="0.2">
      <c r="A2029" s="54">
        <v>1968</v>
      </c>
      <c r="B2029" s="1221">
        <f>'Cap Outlay Deprec 27'!F12</f>
        <v>259169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7704127</v>
      </c>
      <c r="C2031" s="13" t="s">
        <v>653</v>
      </c>
      <c r="D2031" s="13" t="str">
        <f t="shared" si="30"/>
        <v>Error?</v>
      </c>
    </row>
    <row r="2032" spans="1:4" x14ac:dyDescent="0.2">
      <c r="A2032" s="82">
        <v>1971</v>
      </c>
      <c r="D2032" s="13" t="str">
        <f t="shared" si="30"/>
        <v>OK</v>
      </c>
    </row>
    <row r="2033" spans="1:4" x14ac:dyDescent="0.2">
      <c r="A2033" s="54">
        <v>1972</v>
      </c>
      <c r="B2033" s="1221">
        <f>'Cap Outlay Deprec 27'!H8</f>
        <v>2953138</v>
      </c>
      <c r="D2033" s="13" t="str">
        <f t="shared" si="30"/>
        <v>Error?</v>
      </c>
    </row>
    <row r="2034" spans="1:4" x14ac:dyDescent="0.2">
      <c r="A2034" s="54">
        <v>1973</v>
      </c>
      <c r="B2034" s="1221">
        <f>'Cap Outlay Deprec 27'!H10</f>
        <v>50615</v>
      </c>
      <c r="D2034" s="13" t="str">
        <f t="shared" si="30"/>
        <v>Error?</v>
      </c>
    </row>
    <row r="2035" spans="1:4" x14ac:dyDescent="0.2">
      <c r="A2035" s="54">
        <v>1974</v>
      </c>
      <c r="B2035" s="1221">
        <f>'Cap Outlay Deprec 27'!H12</f>
        <v>139146</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3142899</v>
      </c>
      <c r="C2037" s="13" t="s">
        <v>653</v>
      </c>
      <c r="D2037" s="13" t="str">
        <f t="shared" si="30"/>
        <v>Error?</v>
      </c>
    </row>
    <row r="2038" spans="1:4" x14ac:dyDescent="0.2">
      <c r="A2038" s="82">
        <v>1977</v>
      </c>
      <c r="D2038" s="13" t="str">
        <f t="shared" si="30"/>
        <v>OK</v>
      </c>
    </row>
    <row r="2039" spans="1:4" x14ac:dyDescent="0.2">
      <c r="A2039" s="54">
        <v>1978</v>
      </c>
      <c r="B2039" s="1221">
        <f>'Cap Outlay Deprec 27'!I8</f>
        <v>133495</v>
      </c>
      <c r="D2039" s="13" t="str">
        <f t="shared" si="30"/>
        <v>Error?</v>
      </c>
    </row>
    <row r="2040" spans="1:4" x14ac:dyDescent="0.2">
      <c r="A2040" s="54">
        <v>1979</v>
      </c>
      <c r="B2040" s="1221">
        <f>'Cap Outlay Deprec 27'!I10</f>
        <v>3631</v>
      </c>
      <c r="D2040" s="13" t="str">
        <f t="shared" si="30"/>
        <v>Error?</v>
      </c>
    </row>
    <row r="2041" spans="1:4" x14ac:dyDescent="0.2">
      <c r="A2041" s="54">
        <v>1980</v>
      </c>
      <c r="B2041" s="1221">
        <f>'Cap Outlay Deprec 27'!I12</f>
        <v>25917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163043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10000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10000</v>
      </c>
      <c r="C2049" s="13" t="s">
        <v>653</v>
      </c>
      <c r="D2049" s="13" t="str">
        <f t="shared" si="31"/>
        <v>Error?</v>
      </c>
    </row>
    <row r="2050" spans="1:4" x14ac:dyDescent="0.2">
      <c r="A2050" s="82">
        <v>1989</v>
      </c>
      <c r="D2050" s="13" t="str">
        <f t="shared" si="31"/>
        <v>OK</v>
      </c>
    </row>
    <row r="2051" spans="1:4" x14ac:dyDescent="0.2">
      <c r="A2051" s="54">
        <v>1990</v>
      </c>
      <c r="B2051" s="1221">
        <f>'Cap Outlay Deprec 27'!K8</f>
        <v>3086633</v>
      </c>
      <c r="C2051" s="13" t="s">
        <v>653</v>
      </c>
      <c r="D2051" s="13" t="str">
        <f t="shared" si="31"/>
        <v>Error?</v>
      </c>
    </row>
    <row r="2052" spans="1:4" x14ac:dyDescent="0.2">
      <c r="A2052" s="54">
        <v>1991</v>
      </c>
      <c r="B2052" s="1221">
        <f>'Cap Outlay Deprec 27'!K10</f>
        <v>54246</v>
      </c>
      <c r="C2052" s="13" t="s">
        <v>653</v>
      </c>
      <c r="D2052" s="13" t="str">
        <f t="shared" si="31"/>
        <v>Error?</v>
      </c>
    </row>
    <row r="2053" spans="1:4" x14ac:dyDescent="0.2">
      <c r="A2053" s="54">
        <v>1992</v>
      </c>
      <c r="B2053" s="1221">
        <f>'Cap Outlay Deprec 27'!K12</f>
        <v>155063</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3295942</v>
      </c>
      <c r="C2055" s="13" t="s">
        <v>653</v>
      </c>
      <c r="D2055" s="13" t="str">
        <f t="shared" si="31"/>
        <v>Error?</v>
      </c>
    </row>
    <row r="2056" spans="1:4" x14ac:dyDescent="0.2">
      <c r="A2056" s="54">
        <v>1995</v>
      </c>
      <c r="B2056" s="1221">
        <f>'Cap Outlay Deprec 27'!L5</f>
        <v>71153</v>
      </c>
      <c r="C2056" s="13" t="s">
        <v>653</v>
      </c>
      <c r="D2056" s="13" t="str">
        <f t="shared" si="31"/>
        <v>Error?</v>
      </c>
    </row>
    <row r="2057" spans="1:4" x14ac:dyDescent="0.2">
      <c r="A2057" s="54">
        <v>1996</v>
      </c>
      <c r="B2057" s="1221">
        <f>'Cap Outlay Deprec 27'!L8</f>
        <v>4214551</v>
      </c>
      <c r="C2057" s="13" t="s">
        <v>653</v>
      </c>
      <c r="D2057" s="13" t="str">
        <f t="shared" si="31"/>
        <v>Error?</v>
      </c>
    </row>
    <row r="2058" spans="1:4" x14ac:dyDescent="0.2">
      <c r="A2058" s="54">
        <v>1997</v>
      </c>
      <c r="B2058" s="1221">
        <f>'Cap Outlay Deprec 27'!L10</f>
        <v>18375</v>
      </c>
      <c r="C2058" s="13" t="s">
        <v>653</v>
      </c>
      <c r="D2058" s="13" t="str">
        <f t="shared" si="31"/>
        <v>Error?</v>
      </c>
    </row>
    <row r="2059" spans="1:4" x14ac:dyDescent="0.2">
      <c r="A2059" s="54">
        <v>1998</v>
      </c>
      <c r="B2059" s="1221">
        <f>'Cap Outlay Deprec 27'!L12</f>
        <v>104106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4408185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65976</v>
      </c>
      <c r="C2088" s="13" t="s">
        <v>653</v>
      </c>
      <c r="D2088" s="13" t="str">
        <f t="shared" si="31"/>
        <v>Error?</v>
      </c>
    </row>
    <row r="2089" spans="1:4" x14ac:dyDescent="0.2">
      <c r="A2089" s="54">
        <v>2028</v>
      </c>
      <c r="B2089" s="1221">
        <f>'Expenditures 15-22'!K92</f>
        <v>130821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1274906</v>
      </c>
      <c r="C2551" s="13" t="s">
        <v>653</v>
      </c>
      <c r="D2551" s="13" t="str">
        <f t="shared" si="38"/>
        <v>Error?</v>
      </c>
    </row>
    <row r="2552" spans="1:4" x14ac:dyDescent="0.2">
      <c r="A2552" s="82">
        <v>2491</v>
      </c>
      <c r="D2552" s="13" t="str">
        <f t="shared" si="38"/>
        <v>OK</v>
      </c>
    </row>
    <row r="2553" spans="1:4" x14ac:dyDescent="0.2">
      <c r="A2553" s="54">
        <v>2492</v>
      </c>
      <c r="B2553" s="1221">
        <f>'Acct Summary 7-8'!C6</f>
        <v>2225477</v>
      </c>
      <c r="C2553" s="13" t="s">
        <v>653</v>
      </c>
      <c r="D2553" s="13" t="str">
        <f t="shared" si="38"/>
        <v>Error?</v>
      </c>
    </row>
    <row r="2554" spans="1:4" x14ac:dyDescent="0.2">
      <c r="A2554" s="54">
        <v>2493</v>
      </c>
      <c r="B2554" s="1221">
        <f>'Acct Summary 7-8'!C7</f>
        <v>378872</v>
      </c>
      <c r="C2554" s="13" t="s">
        <v>653</v>
      </c>
      <c r="D2554" s="13" t="str">
        <f t="shared" si="38"/>
        <v>Error?</v>
      </c>
    </row>
    <row r="2555" spans="1:4" x14ac:dyDescent="0.2">
      <c r="A2555" s="54">
        <v>2494</v>
      </c>
      <c r="B2555" s="1221">
        <f>'Acct Summary 7-8'!C8</f>
        <v>3879255</v>
      </c>
      <c r="C2555" s="13" t="s">
        <v>653</v>
      </c>
      <c r="D2555" s="13" t="str">
        <f t="shared" si="38"/>
        <v>Error?</v>
      </c>
    </row>
    <row r="2556" spans="1:4" x14ac:dyDescent="0.2">
      <c r="A2556" s="54">
        <v>2495</v>
      </c>
      <c r="B2556" s="1221">
        <f>'Acct Summary 7-8'!C12</f>
        <v>2902110</v>
      </c>
      <c r="C2556" s="13" t="s">
        <v>653</v>
      </c>
      <c r="D2556" s="13" t="str">
        <f t="shared" si="38"/>
        <v>Error?</v>
      </c>
    </row>
    <row r="2557" spans="1:4" x14ac:dyDescent="0.2">
      <c r="A2557" s="54">
        <v>2496</v>
      </c>
      <c r="B2557" s="1221">
        <f>'Acct Summary 7-8'!C13</f>
        <v>1113727</v>
      </c>
      <c r="C2557" s="13" t="s">
        <v>653</v>
      </c>
      <c r="D2557" s="13" t="str">
        <f t="shared" si="38"/>
        <v>Error?</v>
      </c>
    </row>
    <row r="2558" spans="1:4" x14ac:dyDescent="0.2">
      <c r="A2558" s="54">
        <v>2497</v>
      </c>
      <c r="B2558" s="1221">
        <f>'Acct Summary 7-8'!C14</f>
        <v>30664</v>
      </c>
      <c r="C2558" s="13" t="s">
        <v>653</v>
      </c>
      <c r="D2558" s="13" t="str">
        <f t="shared" si="38"/>
        <v>Error?</v>
      </c>
    </row>
    <row r="2559" spans="1:4" x14ac:dyDescent="0.2">
      <c r="A2559" s="54">
        <v>2498</v>
      </c>
      <c r="B2559" s="1221">
        <f>'Acct Summary 7-8'!C15</f>
        <v>196797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4243298</v>
      </c>
      <c r="C2561" s="13" t="s">
        <v>653</v>
      </c>
      <c r="D2561" s="13" t="str">
        <f t="shared" si="39"/>
        <v>Error?</v>
      </c>
    </row>
    <row r="2562" spans="1:4" x14ac:dyDescent="0.2">
      <c r="A2562" s="54">
        <v>2501</v>
      </c>
      <c r="B2562" s="1221">
        <f>'Acct Summary 7-8'!C20</f>
        <v>-364043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388693</v>
      </c>
      <c r="C2564" s="13" t="s">
        <v>653</v>
      </c>
      <c r="D2564" s="13" t="str">
        <f t="shared" si="39"/>
        <v>Error?</v>
      </c>
    </row>
    <row r="2565" spans="1:4" x14ac:dyDescent="0.2">
      <c r="A2565" s="82">
        <v>2504</v>
      </c>
      <c r="D2565" s="13" t="str">
        <f t="shared" si="39"/>
        <v>OK</v>
      </c>
    </row>
    <row r="2566" spans="1:4" x14ac:dyDescent="0.2">
      <c r="A2566" s="54">
        <v>2505</v>
      </c>
      <c r="B2566" s="1221">
        <f>'Acct Summary 7-8'!D6</f>
        <v>11056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399749</v>
      </c>
      <c r="C2568" s="13" t="s">
        <v>653</v>
      </c>
      <c r="D2568" s="13" t="str">
        <f t="shared" si="39"/>
        <v>Error?</v>
      </c>
    </row>
    <row r="2569" spans="1:4" x14ac:dyDescent="0.2">
      <c r="A2569" s="54">
        <v>2508</v>
      </c>
      <c r="B2569" s="1221">
        <f>'Acct Summary 7-8'!D13</f>
        <v>379010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379010</v>
      </c>
      <c r="C2573" s="13" t="s">
        <v>653</v>
      </c>
      <c r="D2573" s="13" t="str">
        <f t="shared" si="39"/>
        <v>Error?</v>
      </c>
    </row>
    <row r="2574" spans="1:4" x14ac:dyDescent="0.2">
      <c r="A2574" s="54">
        <v>2513</v>
      </c>
      <c r="B2574" s="1221">
        <f>'Acct Summary 7-8'!D20</f>
        <v>20739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75586</v>
      </c>
      <c r="C2591" s="13" t="s">
        <v>653</v>
      </c>
      <c r="D2591" s="13" t="str">
        <f t="shared" si="39"/>
        <v>Error?</v>
      </c>
    </row>
    <row r="2592" spans="1:4" x14ac:dyDescent="0.2">
      <c r="A2592" s="82">
        <v>2531</v>
      </c>
      <c r="D2592" s="13" t="str">
        <f t="shared" si="39"/>
        <v>OK</v>
      </c>
    </row>
    <row r="2593" spans="1:4" x14ac:dyDescent="0.2">
      <c r="A2593" s="54">
        <v>2532</v>
      </c>
      <c r="B2593" s="1221">
        <f>'Acct Summary 7-8'!F6</f>
        <v>217955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293541</v>
      </c>
      <c r="C2595" s="13" t="s">
        <v>653</v>
      </c>
      <c r="D2595" s="13" t="str">
        <f t="shared" si="39"/>
        <v>Error?</v>
      </c>
    </row>
    <row r="2596" spans="1:4" x14ac:dyDescent="0.2">
      <c r="A2596" s="54">
        <v>2535</v>
      </c>
      <c r="B2596" s="1221">
        <f>'Acct Summary 7-8'!F13</f>
        <v>341507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341507</v>
      </c>
      <c r="C2600" s="13" t="s">
        <v>653</v>
      </c>
      <c r="D2600" s="13" t="str">
        <f t="shared" si="39"/>
        <v>Error?</v>
      </c>
    </row>
    <row r="2601" spans="1:4" x14ac:dyDescent="0.2">
      <c r="A2601" s="54">
        <v>2540</v>
      </c>
      <c r="B2601" s="1221">
        <f>'Acct Summary 7-8'!F20</f>
        <v>-47966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146491</v>
      </c>
      <c r="C2603" s="13" t="s">
        <v>653</v>
      </c>
      <c r="D2603" s="13" t="str">
        <f t="shared" si="39"/>
        <v>Error?</v>
      </c>
    </row>
    <row r="2604" spans="1:4" x14ac:dyDescent="0.2">
      <c r="A2604" s="54">
        <v>2543</v>
      </c>
      <c r="B2604" s="1221">
        <f>'Acct Summary 7-8'!G6</f>
        <v>21009</v>
      </c>
      <c r="C2604" s="13" t="s">
        <v>653</v>
      </c>
      <c r="D2604" s="13" t="str">
        <f t="shared" si="39"/>
        <v>Error?</v>
      </c>
    </row>
    <row r="2605" spans="1:4" x14ac:dyDescent="0.2">
      <c r="A2605" s="54">
        <v>2544</v>
      </c>
      <c r="B2605" s="1221">
        <f>'Acct Summary 7-8'!G7</f>
        <v>689</v>
      </c>
      <c r="C2605" s="13" t="s">
        <v>653</v>
      </c>
      <c r="D2605" s="13" t="str">
        <f t="shared" si="39"/>
        <v>Error?</v>
      </c>
    </row>
    <row r="2606" spans="1:4" x14ac:dyDescent="0.2">
      <c r="A2606" s="54">
        <v>2545</v>
      </c>
      <c r="B2606" s="1221">
        <f>'Acct Summary 7-8'!G8</f>
        <v>168189</v>
      </c>
      <c r="C2606" s="13" t="s">
        <v>653</v>
      </c>
      <c r="D2606" s="13" t="str">
        <f t="shared" si="39"/>
        <v>Error?</v>
      </c>
    </row>
    <row r="2607" spans="1:4" x14ac:dyDescent="0.2">
      <c r="A2607" s="54">
        <v>2546</v>
      </c>
      <c r="B2607" s="1221">
        <f>'Acct Summary 7-8'!G12</f>
        <v>72387</v>
      </c>
      <c r="C2607" s="13" t="s">
        <v>653</v>
      </c>
      <c r="D2607" s="13" t="str">
        <f t="shared" si="39"/>
        <v>Error?</v>
      </c>
    </row>
    <row r="2608" spans="1:4" x14ac:dyDescent="0.2">
      <c r="A2608" s="54">
        <v>2547</v>
      </c>
      <c r="B2608" s="1221">
        <f>'Acct Summary 7-8'!G13</f>
        <v>95376</v>
      </c>
      <c r="C2608" s="13" t="s">
        <v>653</v>
      </c>
      <c r="D2608" s="13" t="str">
        <f t="shared" si="39"/>
        <v>Error?</v>
      </c>
    </row>
    <row r="2609" spans="1:4" x14ac:dyDescent="0.2">
      <c r="A2609" s="54">
        <v>2548</v>
      </c>
      <c r="B2609" s="1221">
        <f>'Acct Summary 7-8'!G14</f>
        <v>4578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172341</v>
      </c>
      <c r="C2612" s="13" t="s">
        <v>653</v>
      </c>
      <c r="D2612" s="13" t="str">
        <f t="shared" si="39"/>
        <v>Error?</v>
      </c>
    </row>
    <row r="2613" spans="1:4" x14ac:dyDescent="0.2">
      <c r="A2613" s="54">
        <v>2552</v>
      </c>
      <c r="B2613" s="1221">
        <f>'Acct Summary 7-8'!G20</f>
        <v>-4152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446728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446728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474316</v>
      </c>
      <c r="C2634" s="13" t="s">
        <v>653</v>
      </c>
      <c r="D2634" s="13" t="str">
        <f t="shared" si="40"/>
        <v>Error?</v>
      </c>
    </row>
    <row r="2635" spans="1:4" x14ac:dyDescent="0.2">
      <c r="A2635" s="54">
        <v>2574</v>
      </c>
      <c r="B2635" s="1221">
        <f>'Acct Summary 7-8'!E17</f>
        <v>474316</v>
      </c>
      <c r="C2635" s="13" t="s">
        <v>653</v>
      </c>
      <c r="D2635" s="13" t="str">
        <f t="shared" si="40"/>
        <v>Error?</v>
      </c>
    </row>
    <row r="2636" spans="1:4" x14ac:dyDescent="0.2">
      <c r="A2636" s="54">
        <v>2575</v>
      </c>
      <c r="B2636" s="1221">
        <f>'Acct Summary 7-8'!E20</f>
        <v>-27588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65976</v>
      </c>
      <c r="C2789" s="13" t="s">
        <v>653</v>
      </c>
      <c r="D2789" s="13" t="str">
        <f t="shared" si="42"/>
        <v>Error?</v>
      </c>
    </row>
    <row r="2790" spans="1:4" x14ac:dyDescent="0.2">
      <c r="A2790" s="54">
        <v>2729</v>
      </c>
      <c r="B2790" s="1221">
        <f>'Expenditures 15-22'!E102</f>
        <v>65976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1112118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15020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1112118</v>
      </c>
      <c r="D2912" s="13" t="str">
        <f t="shared" si="44"/>
        <v>Error?</v>
      </c>
    </row>
    <row r="2913" spans="1:4" x14ac:dyDescent="0.2">
      <c r="A2913" s="54">
        <v>2852</v>
      </c>
      <c r="B2913" s="1221">
        <f>'Assets-Liab 5-6'!I41</f>
        <v>1112118</v>
      </c>
      <c r="C2913" s="13" t="s">
        <v>653</v>
      </c>
      <c r="D2913" s="13" t="str">
        <f t="shared" si="44"/>
        <v>Error?</v>
      </c>
    </row>
    <row r="2914" spans="1:4" x14ac:dyDescent="0.2">
      <c r="A2914" s="54">
        <v>2853</v>
      </c>
      <c r="B2914" s="1221">
        <f>'Assets-Liab 5-6'!L33</f>
        <v>15020</v>
      </c>
      <c r="D2914" s="13" t="str">
        <f t="shared" si="44"/>
        <v>Error?</v>
      </c>
    </row>
    <row r="2915" spans="1:4" x14ac:dyDescent="0.2">
      <c r="A2915" s="82">
        <v>2854</v>
      </c>
      <c r="D2915" s="13" t="str">
        <f t="shared" si="44"/>
        <v>OK</v>
      </c>
    </row>
    <row r="2916" spans="1:4" x14ac:dyDescent="0.2">
      <c r="A2916" s="54">
        <v>2855</v>
      </c>
      <c r="B2916" s="1221">
        <f>'Assets-Liab 5-6'!L34</f>
        <v>15020</v>
      </c>
      <c r="C2916" s="13" t="s">
        <v>653</v>
      </c>
      <c r="D2916" s="13" t="str">
        <f t="shared" si="44"/>
        <v>Error?</v>
      </c>
    </row>
    <row r="2917" spans="1:4" x14ac:dyDescent="0.2">
      <c r="A2917" s="54">
        <v>2856</v>
      </c>
      <c r="B2917" s="1221">
        <f>'Assets-Liab 5-6'!L41</f>
        <v>15020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65976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65976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51574</v>
      </c>
      <c r="D3055" s="13" t="str">
        <f t="shared" si="46"/>
        <v>Error?</v>
      </c>
    </row>
    <row r="3056" spans="1:4" x14ac:dyDescent="0.2">
      <c r="A3056" s="54">
        <v>2995</v>
      </c>
      <c r="B3056" s="1221">
        <f>'Expenditures 15-22'!D10</f>
        <v>33801</v>
      </c>
      <c r="D3056" s="13" t="str">
        <f t="shared" si="46"/>
        <v>Error?</v>
      </c>
    </row>
    <row r="3057" spans="1:4" x14ac:dyDescent="0.2">
      <c r="A3057" s="54">
        <v>2996</v>
      </c>
      <c r="B3057" s="1221">
        <f>'Expenditures 15-22'!E10</f>
        <v>8795</v>
      </c>
      <c r="D3057" s="13" t="str">
        <f t="shared" si="46"/>
        <v>Error?</v>
      </c>
    </row>
    <row r="3058" spans="1:4" x14ac:dyDescent="0.2">
      <c r="A3058" s="54">
        <v>2997</v>
      </c>
      <c r="B3058" s="1221">
        <f>'Expenditures 15-22'!F10</f>
        <v>7218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101388</v>
      </c>
      <c r="C3062" s="13" t="s">
        <v>653</v>
      </c>
      <c r="D3062" s="13" t="str">
        <f t="shared" si="46"/>
        <v>Error?</v>
      </c>
    </row>
    <row r="3063" spans="1:4" x14ac:dyDescent="0.2">
      <c r="A3063" s="82">
        <v>3002</v>
      </c>
      <c r="D3063" s="13" t="str">
        <f t="shared" si="46"/>
        <v>OK</v>
      </c>
    </row>
    <row r="3064" spans="1:4" x14ac:dyDescent="0.2">
      <c r="A3064" s="54">
        <v>3003</v>
      </c>
      <c r="B3064" s="1221">
        <f>'Expenditures 15-22'!D213</f>
        <v>720</v>
      </c>
      <c r="D3064" s="13" t="str">
        <f t="shared" si="46"/>
        <v>Error?</v>
      </c>
    </row>
    <row r="3065" spans="1:4" x14ac:dyDescent="0.2">
      <c r="A3065" s="54">
        <v>3004</v>
      </c>
      <c r="B3065" s="1221">
        <f>'Expenditures 15-22'!K213</f>
        <v>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28683</v>
      </c>
      <c r="C3225" s="13" t="s">
        <v>653</v>
      </c>
      <c r="D3225" s="13" t="str">
        <f t="shared" si="49"/>
        <v>Error?</v>
      </c>
    </row>
    <row r="3226" spans="1:4" x14ac:dyDescent="0.2">
      <c r="A3226" s="54">
        <v>3165</v>
      </c>
      <c r="B3226" s="1221">
        <f>'Acct Summary 7-8'!I8</f>
        <v>28683</v>
      </c>
      <c r="C3226" s="13" t="s">
        <v>653</v>
      </c>
      <c r="D3226" s="13" t="str">
        <f t="shared" si="49"/>
        <v>Error?</v>
      </c>
    </row>
    <row r="3227" spans="1:4" x14ac:dyDescent="0.2">
      <c r="A3227" s="54">
        <v>3166</v>
      </c>
      <c r="B3227" s="1221">
        <f>'Acct Summary 7-8'!I20</f>
        <v>28683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150000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25721</v>
      </c>
      <c r="C3231" s="13" t="s">
        <v>653</v>
      </c>
      <c r="D3231" s="13" t="str">
        <f t="shared" si="49"/>
        <v>Error?</v>
      </c>
    </row>
    <row r="3232" spans="1:4" x14ac:dyDescent="0.2">
      <c r="A3232" s="54">
        <v>3171</v>
      </c>
      <c r="B3232" s="1221">
        <f>'Acct Summary 7-8'!C77</f>
        <v>124279</v>
      </c>
      <c r="C3232" s="13" t="s">
        <v>653</v>
      </c>
      <c r="D3232" s="13" t="str">
        <f t="shared" si="49"/>
        <v>Error?</v>
      </c>
    </row>
    <row r="3233" spans="1:4" x14ac:dyDescent="0.2">
      <c r="A3233" s="54">
        <v>3172</v>
      </c>
      <c r="B3233" s="1221">
        <f>'Acct Summary 7-8'!C78</f>
        <v>-239764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20739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-47966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-4152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25721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25721</v>
      </c>
      <c r="C3277" s="13" t="s">
        <v>653</v>
      </c>
      <c r="D3277" s="13" t="str">
        <f t="shared" si="50"/>
        <v>Error?</v>
      </c>
    </row>
    <row r="3278" spans="1:4" x14ac:dyDescent="0.2">
      <c r="A3278" s="54">
        <v>3217</v>
      </c>
      <c r="B3278" s="1221">
        <f>'Acct Summary 7-8'!E78</f>
        <v>-1867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150000</v>
      </c>
      <c r="C3318" s="13" t="s">
        <v>653</v>
      </c>
      <c r="D3318" s="13" t="str">
        <f t="shared" si="50"/>
        <v>Error?</v>
      </c>
    </row>
    <row r="3319" spans="1:4" x14ac:dyDescent="0.2">
      <c r="A3319" s="54">
        <v>3258</v>
      </c>
      <c r="B3319" s="1221">
        <f>'Acct Summary 7-8'!I77</f>
        <v>-150000</v>
      </c>
      <c r="C3319" s="13" t="s">
        <v>653</v>
      </c>
      <c r="D3319" s="13" t="str">
        <f t="shared" si="50"/>
        <v>Error?</v>
      </c>
    </row>
    <row r="3320" spans="1:4" x14ac:dyDescent="0.2">
      <c r="A3320" s="54">
        <v>3259</v>
      </c>
      <c r="B3320" s="1221">
        <f>'Acct Summary 7-8'!I78</f>
        <v>-121317</v>
      </c>
      <c r="C3320" s="13" t="s">
        <v>653</v>
      </c>
      <c r="D3320" s="13" t="str">
        <f t="shared" si="50"/>
        <v>Error?</v>
      </c>
    </row>
    <row r="3321" spans="1:4" x14ac:dyDescent="0.2">
      <c r="A3321" s="54">
        <v>3260</v>
      </c>
      <c r="B3321" s="1221">
        <f>'Acct Summary 7-8'!I79</f>
        <v>1233435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1112118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270675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84176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50000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1144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38423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444418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24937</v>
      </c>
      <c r="D3387" s="13" t="str">
        <f t="shared" si="51"/>
        <v>Error?</v>
      </c>
    </row>
    <row r="3388" spans="1:4" x14ac:dyDescent="0.2">
      <c r="A3388" s="54">
        <v>3327</v>
      </c>
      <c r="B3388" s="1221">
        <f>'Expenditures 15-22'!D211</f>
        <v>23129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24937</v>
      </c>
      <c r="C3390" s="13" t="s">
        <v>653</v>
      </c>
      <c r="D3390" s="13" t="str">
        <f t="shared" si="51"/>
        <v>Error?</v>
      </c>
    </row>
    <row r="3391" spans="1:4" x14ac:dyDescent="0.2">
      <c r="A3391" s="54">
        <v>3330</v>
      </c>
      <c r="B3391" s="1221">
        <f>'Expenditures 15-22'!K211</f>
        <v>23129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886262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275911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60378</v>
      </c>
      <c r="D3417" s="13" t="str">
        <f t="shared" si="52"/>
        <v>Error?</v>
      </c>
    </row>
    <row r="3418" spans="1:4" x14ac:dyDescent="0.2">
      <c r="A3418" s="82">
        <v>3357</v>
      </c>
      <c r="D3418" s="13" t="str">
        <f t="shared" si="52"/>
        <v>OK</v>
      </c>
    </row>
    <row r="3419" spans="1:4" x14ac:dyDescent="0.2">
      <c r="A3419" s="54">
        <v>3358</v>
      </c>
      <c r="B3419" s="1221">
        <f>'Assets-Liab 5-6'!F4</f>
        <v>134517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18389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1112118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15020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60007</v>
      </c>
      <c r="C3446" s="13" t="s">
        <v>653</v>
      </c>
      <c r="D3446" s="13" t="str">
        <f t="shared" si="52"/>
        <v>Error?</v>
      </c>
    </row>
    <row r="3447" spans="1:4" x14ac:dyDescent="0.2">
      <c r="A3447" s="54">
        <v>3386</v>
      </c>
      <c r="B3447" s="1221">
        <f>'Tax Sched 24'!D16</f>
        <v>60007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56001</v>
      </c>
      <c r="C3449" s="13" t="s">
        <v>653</v>
      </c>
      <c r="D3449" s="13" t="str">
        <f t="shared" si="52"/>
        <v>Error?</v>
      </c>
    </row>
    <row r="3450" spans="1:4" x14ac:dyDescent="0.2">
      <c r="A3450" s="54">
        <v>3389</v>
      </c>
      <c r="B3450" s="1221">
        <f>'Tax Sched 24'!E16</f>
        <v>56001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28240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28240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28240</v>
      </c>
      <c r="D3567" s="13" t="str">
        <f t="shared" si="54"/>
        <v>Error?</v>
      </c>
    </row>
    <row r="3568" spans="1:4" x14ac:dyDescent="0.2">
      <c r="A3568" s="54">
        <v>3507</v>
      </c>
      <c r="B3568" s="1221">
        <f>'Assets-Liab 5-6'!K41</f>
        <v>28240</v>
      </c>
      <c r="C3568" s="13" t="s">
        <v>653</v>
      </c>
      <c r="D3568" s="13" t="str">
        <f t="shared" si="54"/>
        <v>Error?</v>
      </c>
    </row>
    <row r="3569" spans="1:4" x14ac:dyDescent="0.2">
      <c r="A3569" s="54">
        <v>3508</v>
      </c>
      <c r="B3569" s="1221">
        <f>'Acct Summary 7-8'!K4</f>
        <v>22487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22487</v>
      </c>
      <c r="C3571" s="13" t="s">
        <v>653</v>
      </c>
      <c r="D3571" s="13" t="str">
        <f t="shared" si="54"/>
        <v>Error?</v>
      </c>
    </row>
    <row r="3572" spans="1:4" x14ac:dyDescent="0.2">
      <c r="A3572" s="54">
        <v>3511</v>
      </c>
      <c r="B3572" s="1221">
        <f>'Acct Summary 7-8'!K13</f>
        <v>10689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10689</v>
      </c>
      <c r="C3575" s="13" t="s">
        <v>653</v>
      </c>
      <c r="D3575" s="13" t="str">
        <f t="shared" si="54"/>
        <v>Error?</v>
      </c>
    </row>
    <row r="3576" spans="1:4" x14ac:dyDescent="0.2">
      <c r="A3576" s="54">
        <v>3515</v>
      </c>
      <c r="B3576" s="1221">
        <f>'Acct Summary 7-8'!K20</f>
        <v>11798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11798</v>
      </c>
      <c r="C3588" s="13" t="s">
        <v>653</v>
      </c>
      <c r="D3588" s="13" t="str">
        <f t="shared" si="55"/>
        <v>Error?</v>
      </c>
    </row>
    <row r="3589" spans="1:4" x14ac:dyDescent="0.2">
      <c r="A3589" s="54">
        <v>3528</v>
      </c>
      <c r="B3589" s="1221">
        <f>'Acct Summary 7-8'!K79</f>
        <v>16442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28240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10689</v>
      </c>
      <c r="D3646" s="13" t="str">
        <f t="shared" si="55"/>
        <v>Error?</v>
      </c>
    </row>
    <row r="3647" spans="1:4" x14ac:dyDescent="0.2">
      <c r="A3647" s="54">
        <v>3586</v>
      </c>
      <c r="B3647" s="1221">
        <f>'Expenditures 15-22'!G339</f>
        <v>10689</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10689</v>
      </c>
      <c r="C3649" s="13" t="s">
        <v>653</v>
      </c>
      <c r="D3649" s="13" t="str">
        <f t="shared" si="56"/>
        <v>Error?</v>
      </c>
    </row>
    <row r="3650" spans="1:4" x14ac:dyDescent="0.2">
      <c r="A3650" s="54">
        <v>3589</v>
      </c>
      <c r="B3650" s="1221">
        <f>'Expenditures 15-22'!G354</f>
        <v>10689</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10689</v>
      </c>
      <c r="C3669" s="13" t="s">
        <v>653</v>
      </c>
      <c r="D3669" s="13" t="str">
        <f t="shared" si="56"/>
        <v>Error?</v>
      </c>
    </row>
    <row r="3670" spans="1:4" x14ac:dyDescent="0.2">
      <c r="A3670" s="54">
        <v>3609</v>
      </c>
      <c r="B3670" s="1221">
        <f>'Expenditures 15-22'!K339</f>
        <v>10689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10689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10689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11798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19403</v>
      </c>
      <c r="C3728" s="13" t="s">
        <v>653</v>
      </c>
      <c r="D3728" s="13" t="str">
        <f t="shared" si="57"/>
        <v>Error?</v>
      </c>
    </row>
    <row r="3729" spans="1:4" x14ac:dyDescent="0.2">
      <c r="A3729" s="54">
        <v>3668</v>
      </c>
      <c r="B3729" s="1221">
        <f>'Tax Sched 24'!E13</f>
        <v>19403</v>
      </c>
      <c r="D3729" s="13" t="str">
        <f t="shared" si="57"/>
        <v>Error?</v>
      </c>
    </row>
    <row r="3730" spans="1:4" x14ac:dyDescent="0.2">
      <c r="A3730" s="54">
        <v>3669</v>
      </c>
      <c r="B3730" s="1221">
        <f>'ICR Computation 30'!E10</f>
        <v>116225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1905566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5784821</v>
      </c>
      <c r="C4122" s="13" t="s">
        <v>653</v>
      </c>
      <c r="D4122" s="13" t="str">
        <f t="shared" si="63"/>
        <v>Error?</v>
      </c>
    </row>
    <row r="4123" spans="1:4" x14ac:dyDescent="0.2">
      <c r="A4123" s="54">
        <v>4062</v>
      </c>
      <c r="B4123" s="1221">
        <f>'Acct Summary 7-8'!D10</f>
        <v>399749</v>
      </c>
      <c r="C4123" s="13" t="s">
        <v>653</v>
      </c>
      <c r="D4123" s="13" t="str">
        <f t="shared" si="63"/>
        <v>Error?</v>
      </c>
    </row>
    <row r="4124" spans="1:4" x14ac:dyDescent="0.2">
      <c r="A4124" s="54">
        <v>4063</v>
      </c>
      <c r="B4124" s="1221">
        <f>'Acct Summary 7-8'!E10</f>
        <v>446728</v>
      </c>
      <c r="C4124" s="13" t="s">
        <v>653</v>
      </c>
      <c r="D4124" s="13" t="str">
        <f t="shared" si="63"/>
        <v>Error?</v>
      </c>
    </row>
    <row r="4125" spans="1:4" x14ac:dyDescent="0.2">
      <c r="A4125" s="54">
        <v>4064</v>
      </c>
      <c r="B4125" s="1221">
        <f>'Acct Summary 7-8'!F10</f>
        <v>293541</v>
      </c>
      <c r="C4125" s="13" t="s">
        <v>653</v>
      </c>
      <c r="D4125" s="13" t="str">
        <f t="shared" si="63"/>
        <v>Error?</v>
      </c>
    </row>
    <row r="4126" spans="1:4" x14ac:dyDescent="0.2">
      <c r="A4126" s="54">
        <v>4065</v>
      </c>
      <c r="B4126" s="1221">
        <f>'Acct Summary 7-8'!G10</f>
        <v>168189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28683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22487</v>
      </c>
      <c r="C4130" s="13" t="s">
        <v>653</v>
      </c>
      <c r="D4130" s="13" t="str">
        <f t="shared" si="63"/>
        <v>Error?</v>
      </c>
    </row>
    <row r="4131" spans="1:4" x14ac:dyDescent="0.2">
      <c r="A4131" s="54">
        <v>4070</v>
      </c>
      <c r="B4131" s="1221">
        <f>'Acct Summary 7-8'!C18</f>
        <v>1905566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6148864</v>
      </c>
      <c r="C4136" s="13" t="s">
        <v>653</v>
      </c>
      <c r="D4136" s="13" t="str">
        <f t="shared" si="63"/>
        <v>Error?</v>
      </c>
    </row>
    <row r="4137" spans="1:4" x14ac:dyDescent="0.2">
      <c r="A4137" s="54">
        <v>4076</v>
      </c>
      <c r="B4137" s="1221">
        <f>'Acct Summary 7-8'!D19</f>
        <v>379010</v>
      </c>
      <c r="C4137" s="13" t="s">
        <v>653</v>
      </c>
      <c r="D4137" s="13" t="str">
        <f t="shared" si="63"/>
        <v>Error?</v>
      </c>
    </row>
    <row r="4138" spans="1:4" x14ac:dyDescent="0.2">
      <c r="A4138" s="54">
        <v>4077</v>
      </c>
      <c r="B4138" s="1221">
        <f>'Acct Summary 7-8'!E19</f>
        <v>474316</v>
      </c>
      <c r="C4138" s="13" t="s">
        <v>653</v>
      </c>
      <c r="D4138" s="13" t="str">
        <f t="shared" si="63"/>
        <v>Error?</v>
      </c>
    </row>
    <row r="4139" spans="1:4" x14ac:dyDescent="0.2">
      <c r="A4139" s="54">
        <v>4078</v>
      </c>
      <c r="B4139" s="1221">
        <f>'Acct Summary 7-8'!F19</f>
        <v>341507</v>
      </c>
      <c r="C4139" s="13" t="s">
        <v>653</v>
      </c>
      <c r="D4139" s="13" t="str">
        <f t="shared" si="63"/>
        <v>Error?</v>
      </c>
    </row>
    <row r="4140" spans="1:4" x14ac:dyDescent="0.2">
      <c r="A4140" s="54">
        <v>4079</v>
      </c>
      <c r="B4140" s="1221">
        <f>'Acct Summary 7-8'!G19</f>
        <v>172341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10689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893252</v>
      </c>
      <c r="C4171" s="13" t="s">
        <v>653</v>
      </c>
      <c r="D4171" s="13" t="str">
        <f t="shared" si="64"/>
        <v>Error?</v>
      </c>
    </row>
    <row r="4172" spans="1:4" x14ac:dyDescent="0.2">
      <c r="A4172" s="54">
        <v>4111</v>
      </c>
      <c r="B4172" s="1221">
        <f>'Short-Term Long-Term Debt 25'!J49</f>
        <v>832874</v>
      </c>
      <c r="C4172" s="13" t="s">
        <v>653</v>
      </c>
      <c r="D4172" s="13" t="str">
        <f t="shared" si="64"/>
        <v>Error?</v>
      </c>
    </row>
    <row r="4173" spans="1:4" x14ac:dyDescent="0.2">
      <c r="A4173" s="54">
        <v>4112</v>
      </c>
      <c r="B4173" s="1221">
        <f>'Short-Term Long-Term Debt 25'!H49</f>
        <v>434505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2370</v>
      </c>
      <c r="C4268" s="13" t="s">
        <v>653</v>
      </c>
      <c r="D4268" s="13" t="str">
        <f t="shared" si="65"/>
        <v>Error?</v>
      </c>
    </row>
    <row r="4269" spans="1:5" x14ac:dyDescent="0.2">
      <c r="A4269" s="90">
        <v>4208</v>
      </c>
      <c r="B4269" s="1221">
        <f>'FP Info 3'!J16</f>
        <v>2458932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11937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20555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87399413</v>
      </c>
      <c r="D4995" s="13" t="str">
        <f t="shared" si="77"/>
        <v>Error?</v>
      </c>
    </row>
    <row r="4996" spans="1:4" x14ac:dyDescent="0.2">
      <c r="A4996" s="90">
        <v>4935</v>
      </c>
      <c r="B4996" s="1221">
        <f>'FP Info 3'!H31</f>
        <v>6030559.4970000004</v>
      </c>
      <c r="D4996" s="13" t="str">
        <f t="shared" si="77"/>
        <v>Error?</v>
      </c>
    </row>
    <row r="4997" spans="1:4" x14ac:dyDescent="0.2">
      <c r="A4997" s="90">
        <v>4936</v>
      </c>
      <c r="B4997" s="1221">
        <f>'FP Info 3'!H37</f>
        <v>893252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924604</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924604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173155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173155</v>
      </c>
      <c r="C5071" s="13" t="s">
        <v>653</v>
      </c>
      <c r="D5071" s="13" t="str">
        <f t="shared" si="78"/>
        <v>Error?</v>
      </c>
    </row>
    <row r="5072" spans="1:4" x14ac:dyDescent="0.2">
      <c r="A5072" s="54">
        <v>5011</v>
      </c>
      <c r="B5072" s="1221">
        <f>'Revenues 9-14'!C20</f>
        <v>4000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4000</v>
      </c>
      <c r="C5087" s="13" t="s">
        <v>653</v>
      </c>
      <c r="D5087" s="13" t="str">
        <f t="shared" si="78"/>
        <v>Error?</v>
      </c>
    </row>
    <row r="5088" spans="1:4" x14ac:dyDescent="0.2">
      <c r="A5088" s="54">
        <v>5027</v>
      </c>
      <c r="B5088" s="1221">
        <f>'Revenues 9-14'!C65</f>
        <v>5648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5648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1688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62882</v>
      </c>
      <c r="C5096" s="13" t="s">
        <v>653</v>
      </c>
      <c r="D5096" s="13" t="str">
        <f t="shared" si="78"/>
        <v>Error?</v>
      </c>
    </row>
    <row r="5097" spans="1:4" x14ac:dyDescent="0.2">
      <c r="A5097" s="54">
        <v>5036</v>
      </c>
      <c r="B5097" s="1221">
        <f>'Revenues 9-14'!C77</f>
        <v>6943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5990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12933</v>
      </c>
      <c r="C5102" s="13" t="s">
        <v>653</v>
      </c>
      <c r="D5102" s="13" t="str">
        <f t="shared" si="78"/>
        <v>Error?</v>
      </c>
    </row>
    <row r="5103" spans="1:4" x14ac:dyDescent="0.2">
      <c r="A5103" s="54">
        <v>5042</v>
      </c>
      <c r="B5103" s="1221">
        <f>'Revenues 9-14'!C84</f>
        <v>22661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22661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19955</v>
      </c>
      <c r="D5114" s="13" t="str">
        <f t="shared" si="78"/>
        <v>Error?</v>
      </c>
    </row>
    <row r="5115" spans="1:4" x14ac:dyDescent="0.2">
      <c r="A5115" s="54">
        <v>5054</v>
      </c>
      <c r="B5115" s="1221">
        <f>'Revenues 9-14'!C98</f>
        <v>43085</v>
      </c>
      <c r="D5115" s="13" t="str">
        <f t="shared" si="78"/>
        <v>Error?</v>
      </c>
    </row>
    <row r="5116" spans="1:4" x14ac:dyDescent="0.2">
      <c r="A5116" s="54">
        <v>5055</v>
      </c>
      <c r="B5116" s="1221">
        <f>'Revenues 9-14'!C99</f>
        <v>5108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875</v>
      </c>
      <c r="D5119" s="13" t="str">
        <f t="shared" ref="D5119:D5182" si="79">IF(ISBLANK(B5119),"OK",IF(A5119-B5119=0,"OK","Error?"))</f>
        <v>Error?</v>
      </c>
    </row>
    <row r="5120" spans="1:4" x14ac:dyDescent="0.2">
      <c r="A5120" s="54">
        <v>5059</v>
      </c>
      <c r="B5120" s="1221">
        <f>'Revenues 9-14'!C108</f>
        <v>69023</v>
      </c>
      <c r="C5120" s="13" t="s">
        <v>653</v>
      </c>
      <c r="D5120" s="13" t="str">
        <f t="shared" si="79"/>
        <v>Error?</v>
      </c>
    </row>
    <row r="5121" spans="1:4" x14ac:dyDescent="0.2">
      <c r="A5121" s="54">
        <v>5060</v>
      </c>
      <c r="B5121" s="1221">
        <f>'Revenues 9-14'!C109</f>
        <v>1274906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1766859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1766859</v>
      </c>
      <c r="C5132" s="13" t="s">
        <v>653</v>
      </c>
      <c r="D5132" s="13" t="str">
        <f t="shared" si="79"/>
        <v>Error?</v>
      </c>
    </row>
    <row r="5133" spans="1:4" x14ac:dyDescent="0.2">
      <c r="A5133" s="54">
        <v>5072</v>
      </c>
      <c r="B5133" s="1221">
        <f>'Revenues 9-14'!C124</f>
        <v>20569</v>
      </c>
      <c r="D5133" s="13" t="str">
        <f t="shared" si="79"/>
        <v>Error?</v>
      </c>
    </row>
    <row r="5134" spans="1:4" x14ac:dyDescent="0.2">
      <c r="A5134" s="54">
        <v>5073</v>
      </c>
      <c r="B5134" s="1221">
        <f>'Revenues 9-14'!C125</f>
        <v>49754</v>
      </c>
      <c r="D5134" s="13" t="str">
        <f t="shared" si="79"/>
        <v>Error?</v>
      </c>
    </row>
    <row r="5135" spans="1:4" x14ac:dyDescent="0.2">
      <c r="A5135" s="54">
        <v>5074</v>
      </c>
      <c r="B5135" s="1221">
        <f>'Revenues 9-14'!C126</f>
        <v>75449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145772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694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312152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458618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2225477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111984</v>
      </c>
      <c r="D5239" s="13" t="str">
        <f t="shared" si="80"/>
        <v>Error?</v>
      </c>
    </row>
    <row r="5240" spans="1:4" x14ac:dyDescent="0.2">
      <c r="A5240" s="54">
        <v>5179</v>
      </c>
      <c r="B5240" s="1221">
        <f>'Revenues 9-14'!C195</f>
        <v>1450</v>
      </c>
      <c r="D5240" s="13" t="str">
        <f t="shared" si="80"/>
        <v>Error?</v>
      </c>
    </row>
    <row r="5241" spans="1:4" x14ac:dyDescent="0.2">
      <c r="A5241" s="54">
        <v>5180</v>
      </c>
      <c r="B5241" s="1221">
        <f>'Revenues 9-14'!C196</f>
        <v>34030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147464</v>
      </c>
      <c r="C5246" s="13" t="s">
        <v>653</v>
      </c>
      <c r="D5246" s="13" t="str">
        <f t="shared" si="80"/>
        <v>Error?</v>
      </c>
    </row>
    <row r="5247" spans="1:4" x14ac:dyDescent="0.2">
      <c r="A5247" s="54">
        <v>5186</v>
      </c>
      <c r="B5247" s="1221">
        <f>'Revenues 9-14'!C203</f>
        <v>96251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96251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751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95027</v>
      </c>
      <c r="D5278" s="13" t="str">
        <f t="shared" si="81"/>
        <v>Error?</v>
      </c>
    </row>
    <row r="5279" spans="1:4" x14ac:dyDescent="0.2">
      <c r="A5279" s="54">
        <v>5218</v>
      </c>
      <c r="B5279" s="1221">
        <f>'Revenues 9-14'!C221</f>
        <v>6887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102665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378872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378872</v>
      </c>
      <c r="C5326" s="13" t="s">
        <v>653</v>
      </c>
      <c r="D5326" s="13" t="str">
        <f t="shared" si="82"/>
        <v>Error?</v>
      </c>
    </row>
    <row r="5327" spans="1:4" x14ac:dyDescent="0.2">
      <c r="A5327" s="54">
        <v>5266</v>
      </c>
      <c r="B5327" s="1221">
        <f>'Revenues 9-14'!C275</f>
        <v>3879255</v>
      </c>
      <c r="C5327" s="13" t="s">
        <v>653</v>
      </c>
      <c r="D5327" s="13" t="str">
        <f t="shared" si="82"/>
        <v>Error?</v>
      </c>
    </row>
    <row r="5328" spans="1:4" x14ac:dyDescent="0.2">
      <c r="A5328" s="54">
        <v>5267</v>
      </c>
      <c r="B5328" s="1221">
        <f>'Revenues 9-14'!D5</f>
        <v>111669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111669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69263</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69263</v>
      </c>
      <c r="C5339" s="13" t="s">
        <v>653</v>
      </c>
      <c r="D5339" s="13" t="str">
        <f t="shared" si="82"/>
        <v>Error?</v>
      </c>
    </row>
    <row r="5340" spans="1:4" x14ac:dyDescent="0.2">
      <c r="A5340" s="54">
        <v>5279</v>
      </c>
      <c r="B5340" s="1221">
        <f>'Revenues 9-14'!D65</f>
        <v>1821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1821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7354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90</v>
      </c>
      <c r="D5354" s="13" t="str">
        <f t="shared" si="82"/>
        <v>Error?</v>
      </c>
    </row>
    <row r="5355" spans="1:4" x14ac:dyDescent="0.2">
      <c r="A5355" s="54">
        <v>5294</v>
      </c>
      <c r="B5355" s="1221">
        <f>'Revenues 9-14'!D108</f>
        <v>205940</v>
      </c>
      <c r="C5355" s="13" t="s">
        <v>653</v>
      </c>
      <c r="D5355" s="13" t="str">
        <f t="shared" si="82"/>
        <v>Error?</v>
      </c>
    </row>
    <row r="5356" spans="1:4" x14ac:dyDescent="0.2">
      <c r="A5356" s="54">
        <v>5295</v>
      </c>
      <c r="B5356" s="1221">
        <f>'Revenues 9-14'!D109</f>
        <v>388693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11056</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11056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11056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399749</v>
      </c>
      <c r="C5508" s="13" t="s">
        <v>653</v>
      </c>
      <c r="D5508" s="13" t="str">
        <f t="shared" si="85"/>
        <v>Error?</v>
      </c>
    </row>
    <row r="5509" spans="1:4" x14ac:dyDescent="0.2">
      <c r="A5509" s="54">
        <v>5448</v>
      </c>
      <c r="B5509" s="1221">
        <f>'Revenues 9-14'!E5</f>
        <v>320987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320987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753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753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124988</v>
      </c>
      <c r="C5526" s="13" t="s">
        <v>653</v>
      </c>
      <c r="D5526" s="13" t="str">
        <f t="shared" si="85"/>
        <v>Error?</v>
      </c>
    </row>
    <row r="5527" spans="1:4" x14ac:dyDescent="0.2">
      <c r="A5527" s="54">
        <v>5466</v>
      </c>
      <c r="B5527" s="1221">
        <f>'Revenues 9-14'!E109</f>
        <v>446728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446728</v>
      </c>
      <c r="C5552" s="13" t="s">
        <v>653</v>
      </c>
      <c r="D5552" s="13" t="str">
        <f t="shared" si="85"/>
        <v>Error?</v>
      </c>
    </row>
    <row r="5553" spans="1:4" x14ac:dyDescent="0.2">
      <c r="A5553" s="54">
        <v>5492</v>
      </c>
      <c r="B5553" s="1221">
        <f>'Revenues 9-14'!F5</f>
        <v>53600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53600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21135</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21135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851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851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75586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73835</v>
      </c>
      <c r="D5615" s="13" t="str">
        <f t="shared" si="86"/>
        <v>Error?</v>
      </c>
    </row>
    <row r="5616" spans="1:4" x14ac:dyDescent="0.2">
      <c r="A5616" s="82">
        <v>5555</v>
      </c>
      <c r="D5616" s="13" t="str">
        <f t="shared" si="86"/>
        <v>OK</v>
      </c>
    </row>
    <row r="5617" spans="1:4" x14ac:dyDescent="0.2">
      <c r="A5617" s="54">
        <v>5556</v>
      </c>
      <c r="B5617" s="1221">
        <f>'Revenues 9-14'!F152</f>
        <v>93254</v>
      </c>
      <c r="D5617" s="13" t="str">
        <f t="shared" si="86"/>
        <v>Error?</v>
      </c>
    </row>
    <row r="5618" spans="1:4" x14ac:dyDescent="0.2">
      <c r="A5618" s="54">
        <v>5557</v>
      </c>
      <c r="B5618" s="1221">
        <f>'Revenues 9-14'!F154</f>
        <v>167089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50866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217955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217955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293541</v>
      </c>
      <c r="C5720" s="13" t="s">
        <v>653</v>
      </c>
      <c r="D5720" s="13" t="str">
        <f t="shared" si="88"/>
        <v>Error?</v>
      </c>
    </row>
    <row r="5721" spans="1:4" x14ac:dyDescent="0.2">
      <c r="A5721" s="54">
        <v>5660</v>
      </c>
      <c r="B5721" s="1221">
        <f>'Revenues 9-14'!G5</f>
        <v>60007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60007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120014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26135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26135</v>
      </c>
      <c r="C5730" s="13" t="s">
        <v>653</v>
      </c>
      <c r="D5730" s="13" t="str">
        <f t="shared" si="88"/>
        <v>Error?</v>
      </c>
    </row>
    <row r="5731" spans="1:4" x14ac:dyDescent="0.2">
      <c r="A5731" s="54">
        <v>5670</v>
      </c>
      <c r="B5731" s="1221">
        <f>'Revenues 9-14'!G65</f>
        <v>342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342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21009</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21009</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21009</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689</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689</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689</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689</v>
      </c>
      <c r="C5869" s="13" t="s">
        <v>653</v>
      </c>
      <c r="D5869" s="13" t="str">
        <f t="shared" si="90"/>
        <v>Error?</v>
      </c>
    </row>
    <row r="5870" spans="1:4" x14ac:dyDescent="0.2">
      <c r="A5870" s="54">
        <v>5809</v>
      </c>
      <c r="B5870" s="1221">
        <f>'Revenues 9-14'!G275</f>
        <v>168189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22335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22335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6348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6348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28683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22335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22335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22487</v>
      </c>
      <c r="C6023" s="13" t="s">
        <v>653</v>
      </c>
      <c r="D6023" s="13" t="str">
        <f t="shared" si="93"/>
        <v>Error?</v>
      </c>
    </row>
    <row r="6024" spans="1:5" x14ac:dyDescent="0.2">
      <c r="A6024" s="54">
        <v>5963</v>
      </c>
      <c r="B6024" s="1221">
        <f>'Revenues 9-14'!G109</f>
        <v>146491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28683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22487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61194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29549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490.66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3959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3959</v>
      </c>
      <c r="D6215" s="13" t="str">
        <f t="shared" si="96"/>
        <v>Error?</v>
      </c>
      <c r="E6215" s="13" t="s">
        <v>207</v>
      </c>
    </row>
    <row r="6216" spans="1:5" x14ac:dyDescent="0.2">
      <c r="A6216">
        <v>6155</v>
      </c>
      <c r="B6216" s="1221">
        <f>'Assets-Liab 5-6'!J41</f>
        <v>3959</v>
      </c>
      <c r="D6216" s="13" t="str">
        <f t="shared" si="96"/>
        <v>Error?</v>
      </c>
      <c r="E6216" s="13" t="s">
        <v>207</v>
      </c>
    </row>
    <row r="6217" spans="1:5" x14ac:dyDescent="0.2">
      <c r="A6217">
        <v>6156</v>
      </c>
      <c r="B6217" s="1221">
        <f>'Assets-Liab 5-6'!J4</f>
        <v>3959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50050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50050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50050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50500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50500</v>
      </c>
      <c r="D6229" s="13" t="str">
        <f t="shared" si="96"/>
        <v>Error?</v>
      </c>
      <c r="E6229" s="13" t="s">
        <v>207</v>
      </c>
    </row>
    <row r="6230" spans="1:5" x14ac:dyDescent="0.2">
      <c r="A6230">
        <v>6169</v>
      </c>
      <c r="B6230" s="1221">
        <f>'Acct Summary 7-8'!J20</f>
        <v>-450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24505</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1216</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-450</v>
      </c>
      <c r="D6263" s="13" t="str">
        <f t="shared" si="96"/>
        <v>Error?</v>
      </c>
      <c r="E6263" s="13" t="s">
        <v>207</v>
      </c>
    </row>
    <row r="6264" spans="1:5" x14ac:dyDescent="0.2">
      <c r="A6264">
        <v>6203</v>
      </c>
      <c r="B6264" s="1221">
        <f>'Acct Summary 7-8'!J79</f>
        <v>4409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3959</v>
      </c>
      <c r="D6266" s="13" t="str">
        <f t="shared" si="96"/>
        <v>Error?</v>
      </c>
      <c r="E6266" s="13" t="s">
        <v>207</v>
      </c>
    </row>
    <row r="6267" spans="1:5" x14ac:dyDescent="0.2">
      <c r="A6267">
        <v>6206</v>
      </c>
      <c r="B6267" s="1221">
        <f>'Acct Summary 7-8'!C82</f>
        <v>-239764</v>
      </c>
      <c r="D6267" s="13" t="str">
        <f t="shared" si="96"/>
        <v>Error?</v>
      </c>
      <c r="E6267" s="13" t="s">
        <v>207</v>
      </c>
    </row>
    <row r="6268" spans="1:5" x14ac:dyDescent="0.2">
      <c r="A6268">
        <v>6207</v>
      </c>
      <c r="B6268" s="1221">
        <f>'Acct Summary 7-8'!D82</f>
        <v>20739</v>
      </c>
      <c r="D6268" s="13" t="str">
        <f t="shared" si="96"/>
        <v>Error?</v>
      </c>
      <c r="E6268" s="13" t="s">
        <v>207</v>
      </c>
    </row>
    <row r="6269" spans="1:5" x14ac:dyDescent="0.2">
      <c r="A6269">
        <v>6208</v>
      </c>
      <c r="B6269" s="1221">
        <f>'Acct Summary 7-8'!E82</f>
        <v>-1867</v>
      </c>
      <c r="D6269" s="13" t="str">
        <f t="shared" si="96"/>
        <v>Error?</v>
      </c>
      <c r="E6269" s="13" t="s">
        <v>207</v>
      </c>
    </row>
    <row r="6270" spans="1:5" x14ac:dyDescent="0.2">
      <c r="A6270">
        <v>6209</v>
      </c>
      <c r="B6270" s="1221">
        <f>'Acct Summary 7-8'!F82</f>
        <v>-47966</v>
      </c>
      <c r="D6270" s="13" t="str">
        <f t="shared" si="96"/>
        <v>Error?</v>
      </c>
      <c r="E6270" s="13" t="s">
        <v>207</v>
      </c>
    </row>
    <row r="6271" spans="1:5" x14ac:dyDescent="0.2">
      <c r="A6271">
        <v>6210</v>
      </c>
      <c r="B6271" s="1221">
        <f>'Acct Summary 7-8'!G82</f>
        <v>-4152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-121317</v>
      </c>
      <c r="D6273" s="13" t="str">
        <f t="shared" si="97"/>
        <v>Error?</v>
      </c>
      <c r="E6273" s="13" t="s">
        <v>207</v>
      </c>
    </row>
    <row r="6274" spans="1:5" x14ac:dyDescent="0.2">
      <c r="A6274">
        <v>6213</v>
      </c>
      <c r="B6274" s="1221">
        <f>'Acct Summary 7-8'!J82</f>
        <v>-450</v>
      </c>
      <c r="D6274" s="13" t="str">
        <f t="shared" si="97"/>
        <v>Error?</v>
      </c>
      <c r="E6274" s="13" t="s">
        <v>207</v>
      </c>
    </row>
    <row r="6275" spans="1:5" x14ac:dyDescent="0.2">
      <c r="A6275">
        <v>6214</v>
      </c>
      <c r="B6275" s="1221">
        <f>'Acct Summary 7-8'!K82</f>
        <v>11798</v>
      </c>
      <c r="D6275" s="13" t="str">
        <f t="shared" si="97"/>
        <v>Error?</v>
      </c>
      <c r="E6275" s="13" t="s">
        <v>207</v>
      </c>
    </row>
    <row r="6276" spans="1:5" x14ac:dyDescent="0.2">
      <c r="A6276">
        <v>6215</v>
      </c>
      <c r="B6276" s="1221">
        <f>'Acct Summary 7-8'!C83</f>
        <v>-0.25605252534745288</v>
      </c>
      <c r="D6276" s="13" t="str">
        <f t="shared" si="97"/>
        <v>Error?</v>
      </c>
      <c r="E6276" s="13" t="s">
        <v>207</v>
      </c>
    </row>
    <row r="6277" spans="1:5" x14ac:dyDescent="0.2">
      <c r="A6277">
        <v>6216</v>
      </c>
      <c r="B6277" s="1221">
        <f>'Acct Summary 7-8'!D83</f>
        <v>7.5165542511896957E-2</v>
      </c>
      <c r="D6277" s="13" t="str">
        <f t="shared" si="97"/>
        <v>Error?</v>
      </c>
      <c r="E6277" s="13" t="s">
        <v>207</v>
      </c>
    </row>
    <row r="6278" spans="1:5" x14ac:dyDescent="0.2">
      <c r="A6278">
        <v>6217</v>
      </c>
      <c r="B6278" s="1221">
        <f>'Acct Summary 7-8'!E83</f>
        <v>-3.0921858955248599E-2</v>
      </c>
      <c r="D6278" s="13" t="str">
        <f t="shared" si="97"/>
        <v>Error?</v>
      </c>
      <c r="E6278" s="13" t="s">
        <v>207</v>
      </c>
    </row>
    <row r="6279" spans="1:5" x14ac:dyDescent="0.2">
      <c r="A6279">
        <v>6218</v>
      </c>
      <c r="B6279" s="1221">
        <f>'Acct Summary 7-8'!F83</f>
        <v>-0.35657946579242772</v>
      </c>
      <c r="D6279" s="13" t="str">
        <f t="shared" si="97"/>
        <v>Error?</v>
      </c>
      <c r="E6279" s="13" t="s">
        <v>207</v>
      </c>
    </row>
    <row r="6280" spans="1:5" x14ac:dyDescent="0.2">
      <c r="A6280">
        <v>6219</v>
      </c>
      <c r="B6280" s="1221">
        <f>'Acct Summary 7-8'!G83</f>
        <v>-0.22578715536462016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-0.10908644586275917</v>
      </c>
      <c r="D6282" s="13" t="str">
        <f t="shared" si="97"/>
        <v>Error?</v>
      </c>
      <c r="E6282" s="13" t="s">
        <v>207</v>
      </c>
    </row>
    <row r="6283" spans="1:5" x14ac:dyDescent="0.2">
      <c r="A6283">
        <v>6222</v>
      </c>
      <c r="B6283" s="1221">
        <f>'Acct Summary 7-8'!J83</f>
        <v>-0.11366506693609497</v>
      </c>
      <c r="D6283" s="13" t="str">
        <f t="shared" si="97"/>
        <v>Error?</v>
      </c>
      <c r="E6283" s="13" t="s">
        <v>207</v>
      </c>
    </row>
    <row r="6284" spans="1:5" x14ac:dyDescent="0.2">
      <c r="A6284">
        <v>6223</v>
      </c>
      <c r="B6284" s="1221">
        <f>'Acct Summary 7-8'!K83</f>
        <v>0.41777620396600568</v>
      </c>
      <c r="D6284" s="13" t="str">
        <f t="shared" si="97"/>
        <v>Error?</v>
      </c>
      <c r="E6284" s="13" t="s">
        <v>207</v>
      </c>
    </row>
    <row r="6285" spans="1:5" x14ac:dyDescent="0.2">
      <c r="A6285">
        <v>6224</v>
      </c>
      <c r="B6285" s="1221">
        <f>'Acct Summary 7-8'!E37</f>
        <v>24505</v>
      </c>
      <c r="D6285" s="13" t="str">
        <f t="shared" si="97"/>
        <v>Error?</v>
      </c>
      <c r="E6285" s="13" t="s">
        <v>207</v>
      </c>
    </row>
    <row r="6286" spans="1:5" x14ac:dyDescent="0.2">
      <c r="A6286">
        <v>6225</v>
      </c>
      <c r="B6286" s="1221">
        <f>'Acct Summary 7-8'!E38</f>
        <v>1216</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50005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50005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198496</v>
      </c>
      <c r="D6331" s="13" t="str">
        <f t="shared" si="97"/>
        <v>Error?</v>
      </c>
      <c r="E6331" s="13" t="s">
        <v>207</v>
      </c>
    </row>
    <row r="6332" spans="1:5" x14ac:dyDescent="0.2">
      <c r="A6332">
        <v>6271</v>
      </c>
      <c r="B6332" s="1221">
        <f>'Revenues 9-14'!E100</f>
        <v>124988</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50050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296321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399032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4750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130821</v>
      </c>
      <c r="D6983" s="13" t="str">
        <f t="shared" si="108"/>
        <v>Error?</v>
      </c>
    </row>
    <row r="6984" spans="1:4" x14ac:dyDescent="0.2">
      <c r="A6984">
        <v>6923</v>
      </c>
      <c r="B6984" s="1221">
        <f>'Expenditures 15-22'!K86</f>
        <v>130821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130821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50500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50050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22555</v>
      </c>
      <c r="D7073" s="13" t="str">
        <f t="shared" si="109"/>
        <v>Error?</v>
      </c>
    </row>
    <row r="7074" spans="1:4" x14ac:dyDescent="0.2">
      <c r="A7074">
        <v>7013</v>
      </c>
      <c r="B7074" s="1221">
        <f>'Expenditures 15-22'!K210</f>
        <v>22555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40000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40000</v>
      </c>
      <c r="D7153" s="13" t="str">
        <f t="shared" si="110"/>
        <v>Error?</v>
      </c>
    </row>
    <row r="7154" spans="1:4" x14ac:dyDescent="0.2">
      <c r="A7154">
        <v>7093</v>
      </c>
      <c r="B7154" s="1221">
        <f>'Expenditures 15-22'!C316</f>
        <v>10500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10500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10500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40000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50500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10500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40000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50500</v>
      </c>
      <c r="D7224" s="13" t="str">
        <f t="shared" si="111"/>
        <v>Error?</v>
      </c>
    </row>
    <row r="7225" spans="1:4" x14ac:dyDescent="0.2">
      <c r="A7225">
        <v>7164</v>
      </c>
      <c r="B7225" s="1221">
        <f>'Expenditures 15-22'!K332</f>
        <v>-450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85588</v>
      </c>
      <c r="D7246" s="13" t="str">
        <f t="shared" si="112"/>
        <v>Error?</v>
      </c>
    </row>
    <row r="7247" spans="1:4" x14ac:dyDescent="0.2">
      <c r="A7247">
        <f t="shared" si="113"/>
        <v>7186</v>
      </c>
      <c r="B7247" s="1221">
        <f>'Expenditures 15-22'!E7</f>
        <v>5362</v>
      </c>
      <c r="D7247" s="13" t="str">
        <f t="shared" si="112"/>
        <v>Error?</v>
      </c>
    </row>
    <row r="7248" spans="1:4" x14ac:dyDescent="0.2">
      <c r="A7248">
        <f t="shared" si="113"/>
        <v>7187</v>
      </c>
      <c r="B7248" s="1221">
        <f>'Expenditures 15-22'!F7</f>
        <v>11761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4750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163043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8933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150000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terms/"/>
    <ds:schemaRef ds:uri="http://www.w3.org/XML/1998/namespace"/>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schemas.microsoft.com/office/infopath/2007/PartnerControl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2017-09-05T22:46:07Z</cp:lastPrinted>
  <dcterms:created xsi:type="dcterms:W3CDTF">2003-10-29T19:06:34Z</dcterms:created>
  <dcterms:modified xsi:type="dcterms:W3CDTF">2017-09-13T15:11:44Z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